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НАРКОМАНИЯ\МП ПРОФИЛАКТИКИ НАРКОМАНИИ 2015-2020\Отчеты\Отчет за 2018 год\"/>
    </mc:Choice>
  </mc:AlternateContent>
  <bookViews>
    <workbookView xWindow="0" yWindow="0" windowWidth="23040" windowHeight="9408"/>
  </bookViews>
  <sheets>
    <sheet name="Форма1" sheetId="1" r:id="rId1"/>
    <sheet name="Форма2" sheetId="2" r:id="rId2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0" i="1" l="1"/>
  <c r="E50" i="2" l="1"/>
  <c r="F50" i="2"/>
  <c r="D50" i="2"/>
  <c r="G50" i="2"/>
  <c r="E12" i="2"/>
  <c r="F12" i="2"/>
  <c r="D12" i="2"/>
  <c r="G88" i="2"/>
  <c r="G86" i="2"/>
  <c r="E82" i="2"/>
  <c r="F82" i="2"/>
  <c r="F90" i="2" s="1"/>
  <c r="D82" i="2"/>
  <c r="G83" i="2"/>
  <c r="G61" i="2"/>
  <c r="G55" i="2"/>
  <c r="G53" i="2"/>
  <c r="G47" i="2"/>
  <c r="G45" i="2"/>
  <c r="G23" i="2"/>
  <c r="G19" i="2"/>
  <c r="G15" i="2"/>
  <c r="G14" i="2"/>
  <c r="F91" i="2"/>
  <c r="E91" i="2"/>
  <c r="E90" i="2"/>
  <c r="E72" i="2"/>
  <c r="F72" i="2"/>
  <c r="D72" i="2"/>
  <c r="E73" i="2"/>
  <c r="F73" i="2"/>
  <c r="D73" i="2"/>
  <c r="E51" i="2"/>
  <c r="F51" i="2"/>
  <c r="D51" i="2"/>
  <c r="E13" i="2"/>
  <c r="F13" i="2"/>
  <c r="D13" i="2"/>
  <c r="G60" i="2"/>
  <c r="G96" i="1"/>
  <c r="F49" i="2" l="1"/>
  <c r="D11" i="2"/>
  <c r="D64" i="2"/>
  <c r="E64" i="2"/>
  <c r="E98" i="2" s="1"/>
  <c r="E49" i="2"/>
  <c r="E89" i="2"/>
  <c r="F63" i="2"/>
  <c r="F62" i="2" s="1"/>
  <c r="F89" i="2"/>
  <c r="E11" i="2"/>
  <c r="D49" i="2"/>
  <c r="G72" i="2"/>
  <c r="F64" i="2"/>
  <c r="F98" i="2" s="1"/>
  <c r="E71" i="2"/>
  <c r="E63" i="2"/>
  <c r="F97" i="2"/>
  <c r="F71" i="2"/>
  <c r="G12" i="2"/>
  <c r="D63" i="2"/>
  <c r="F11" i="2"/>
  <c r="I24" i="1"/>
  <c r="I34" i="1"/>
  <c r="I44" i="1"/>
  <c r="I99" i="1"/>
  <c r="I104" i="1"/>
  <c r="I115" i="1"/>
  <c r="I125" i="1"/>
  <c r="I140" i="1"/>
  <c r="I184" i="1"/>
  <c r="I189" i="1"/>
  <c r="I209" i="1"/>
  <c r="I214" i="1"/>
  <c r="I219" i="1"/>
  <c r="F256" i="1"/>
  <c r="E256" i="1"/>
  <c r="F260" i="1"/>
  <c r="G260" i="1"/>
  <c r="H260" i="1"/>
  <c r="E260" i="1"/>
  <c r="F261" i="1"/>
  <c r="E261" i="1"/>
  <c r="F253" i="1"/>
  <c r="E253" i="1"/>
  <c r="F145" i="1"/>
  <c r="E145" i="1"/>
  <c r="F149" i="1"/>
  <c r="G149" i="1"/>
  <c r="H149" i="1"/>
  <c r="E149" i="1"/>
  <c r="F110" i="1"/>
  <c r="H110" i="1"/>
  <c r="I110" i="1" s="1"/>
  <c r="E110" i="1"/>
  <c r="F150" i="1"/>
  <c r="E150" i="1"/>
  <c r="H143" i="1"/>
  <c r="H144" i="1"/>
  <c r="H146" i="1"/>
  <c r="G143" i="1"/>
  <c r="G144" i="1"/>
  <c r="G146" i="1"/>
  <c r="F143" i="1"/>
  <c r="F144" i="1"/>
  <c r="F146" i="1"/>
  <c r="E143" i="1"/>
  <c r="E144" i="1"/>
  <c r="E146" i="1"/>
  <c r="F114" i="1"/>
  <c r="G114" i="1"/>
  <c r="H114" i="1"/>
  <c r="E114" i="1"/>
  <c r="F115" i="1"/>
  <c r="G115" i="1"/>
  <c r="G110" i="1" s="1"/>
  <c r="H115" i="1"/>
  <c r="H150" i="1" s="1"/>
  <c r="I150" i="1" s="1"/>
  <c r="E115" i="1"/>
  <c r="H107" i="1"/>
  <c r="E107" i="1"/>
  <c r="E142" i="1" s="1"/>
  <c r="F18" i="1"/>
  <c r="G18" i="1"/>
  <c r="H18" i="1"/>
  <c r="E18" i="1"/>
  <c r="F14" i="1"/>
  <c r="E14" i="1"/>
  <c r="F19" i="1"/>
  <c r="G19" i="1"/>
  <c r="G14" i="1" s="1"/>
  <c r="G11" i="1" s="1"/>
  <c r="H19" i="1"/>
  <c r="H14" i="1" s="1"/>
  <c r="E19" i="1"/>
  <c r="F11" i="1"/>
  <c r="E11" i="1"/>
  <c r="F221" i="1"/>
  <c r="G221" i="1"/>
  <c r="F224" i="1"/>
  <c r="G224" i="1"/>
  <c r="E224" i="1"/>
  <c r="E221" i="1" s="1"/>
  <c r="F229" i="1"/>
  <c r="G229" i="1"/>
  <c r="H229" i="1"/>
  <c r="I229" i="1" s="1"/>
  <c r="E229" i="1"/>
  <c r="F179" i="1"/>
  <c r="G179" i="1"/>
  <c r="E179" i="1"/>
  <c r="F176" i="1"/>
  <c r="G176" i="1"/>
  <c r="E176" i="1"/>
  <c r="F183" i="1"/>
  <c r="G183" i="1"/>
  <c r="H183" i="1"/>
  <c r="E183" i="1"/>
  <c r="F184" i="1"/>
  <c r="G184" i="1"/>
  <c r="H184" i="1"/>
  <c r="H179" i="1" s="1"/>
  <c r="E184" i="1"/>
  <c r="F243" i="1"/>
  <c r="G243" i="1"/>
  <c r="H243" i="1"/>
  <c r="E243" i="1"/>
  <c r="F233" i="1"/>
  <c r="G233" i="1"/>
  <c r="H233" i="1"/>
  <c r="E233" i="1"/>
  <c r="F164" i="1"/>
  <c r="G164" i="1"/>
  <c r="H164" i="1"/>
  <c r="E164" i="1"/>
  <c r="F154" i="1"/>
  <c r="G154" i="1"/>
  <c r="H154" i="1"/>
  <c r="E154" i="1"/>
  <c r="F216" i="1"/>
  <c r="G216" i="1"/>
  <c r="H216" i="1"/>
  <c r="E216" i="1"/>
  <c r="F211" i="1"/>
  <c r="G211" i="1"/>
  <c r="H211" i="1"/>
  <c r="E211" i="1"/>
  <c r="F206" i="1"/>
  <c r="G206" i="1"/>
  <c r="H206" i="1"/>
  <c r="I206" i="1" s="1"/>
  <c r="E206" i="1"/>
  <c r="F201" i="1"/>
  <c r="G201" i="1"/>
  <c r="H201" i="1"/>
  <c r="E201" i="1"/>
  <c r="F196" i="1"/>
  <c r="G196" i="1"/>
  <c r="H196" i="1"/>
  <c r="E196" i="1"/>
  <c r="F191" i="1"/>
  <c r="G191" i="1"/>
  <c r="H191" i="1"/>
  <c r="E191" i="1"/>
  <c r="F186" i="1"/>
  <c r="G186" i="1"/>
  <c r="H186" i="1"/>
  <c r="E186" i="1"/>
  <c r="F137" i="1"/>
  <c r="G137" i="1"/>
  <c r="H137" i="1"/>
  <c r="I137" i="1" s="1"/>
  <c r="E137" i="1"/>
  <c r="F132" i="1"/>
  <c r="G132" i="1"/>
  <c r="H132" i="1"/>
  <c r="E132" i="1"/>
  <c r="F127" i="1"/>
  <c r="G127" i="1"/>
  <c r="H127" i="1"/>
  <c r="E127" i="1"/>
  <c r="F122" i="1"/>
  <c r="G122" i="1"/>
  <c r="H122" i="1"/>
  <c r="E122" i="1"/>
  <c r="F117" i="1"/>
  <c r="G117" i="1"/>
  <c r="H117" i="1"/>
  <c r="E117" i="1"/>
  <c r="F101" i="1"/>
  <c r="G101" i="1"/>
  <c r="H101" i="1"/>
  <c r="E101" i="1"/>
  <c r="F96" i="1"/>
  <c r="H96" i="1"/>
  <c r="E96" i="1"/>
  <c r="F91" i="1"/>
  <c r="G91" i="1"/>
  <c r="H91" i="1"/>
  <c r="E91" i="1"/>
  <c r="F86" i="1"/>
  <c r="G86" i="1"/>
  <c r="H86" i="1"/>
  <c r="E86" i="1"/>
  <c r="F81" i="1"/>
  <c r="G81" i="1"/>
  <c r="H81" i="1"/>
  <c r="E81" i="1"/>
  <c r="F76" i="1"/>
  <c r="G76" i="1"/>
  <c r="H76" i="1"/>
  <c r="E76" i="1"/>
  <c r="F71" i="1"/>
  <c r="G71" i="1"/>
  <c r="H71" i="1"/>
  <c r="E71" i="1"/>
  <c r="H66" i="1"/>
  <c r="F66" i="1"/>
  <c r="G66" i="1"/>
  <c r="E66" i="1"/>
  <c r="F61" i="1"/>
  <c r="G61" i="1"/>
  <c r="H61" i="1"/>
  <c r="E61" i="1"/>
  <c r="I179" i="1" l="1"/>
  <c r="H176" i="1"/>
  <c r="H224" i="1"/>
  <c r="E62" i="2"/>
  <c r="E97" i="2"/>
  <c r="D62" i="2"/>
  <c r="G62" i="2" s="1"/>
  <c r="G63" i="2"/>
  <c r="G150" i="1"/>
  <c r="G261" i="1" s="1"/>
  <c r="G256" i="1" s="1"/>
  <c r="G253" i="1" s="1"/>
  <c r="I14" i="1"/>
  <c r="H11" i="1"/>
  <c r="H261" i="1"/>
  <c r="I19" i="1"/>
  <c r="H145" i="1"/>
  <c r="I145" i="1" s="1"/>
  <c r="G145" i="1"/>
  <c r="H142" i="1"/>
  <c r="G107" i="1"/>
  <c r="G142" i="1" s="1"/>
  <c r="F107" i="1"/>
  <c r="F142" i="1" s="1"/>
  <c r="F56" i="1"/>
  <c r="G56" i="1"/>
  <c r="H56" i="1"/>
  <c r="E56" i="1"/>
  <c r="F51" i="1"/>
  <c r="G51" i="1"/>
  <c r="H51" i="1"/>
  <c r="E51" i="1"/>
  <c r="F46" i="1"/>
  <c r="G46" i="1"/>
  <c r="H46" i="1"/>
  <c r="E46" i="1"/>
  <c r="F41" i="1"/>
  <c r="G41" i="1"/>
  <c r="H41" i="1"/>
  <c r="E41" i="1"/>
  <c r="F36" i="1"/>
  <c r="G36" i="1"/>
  <c r="H36" i="1"/>
  <c r="E36" i="1"/>
  <c r="F31" i="1"/>
  <c r="G31" i="1"/>
  <c r="H31" i="1"/>
  <c r="E31" i="1"/>
  <c r="F26" i="1"/>
  <c r="G26" i="1"/>
  <c r="H26" i="1"/>
  <c r="E26" i="1"/>
  <c r="F21" i="1"/>
  <c r="G21" i="1"/>
  <c r="H21" i="1"/>
  <c r="E21" i="1"/>
  <c r="I117" i="1"/>
  <c r="I122" i="1"/>
  <c r="H256" i="1" l="1"/>
  <c r="H253" i="1" s="1"/>
  <c r="I261" i="1"/>
  <c r="H221" i="1"/>
  <c r="I224" i="1"/>
  <c r="I256" i="1"/>
  <c r="D90" i="2"/>
  <c r="D97" i="2" s="1"/>
  <c r="D91" i="2"/>
  <c r="D98" i="2" s="1"/>
  <c r="E95" i="2" l="1"/>
  <c r="F95" i="2"/>
  <c r="D95" i="2"/>
  <c r="D89" i="2"/>
  <c r="G90" i="2"/>
  <c r="E68" i="2"/>
  <c r="F68" i="2"/>
  <c r="D68" i="2"/>
  <c r="F96" i="2" l="1"/>
  <c r="D96" i="2"/>
  <c r="I221" i="1"/>
  <c r="G89" i="2"/>
  <c r="G46" i="2"/>
  <c r="I101" i="1"/>
  <c r="E96" i="2" l="1"/>
  <c r="G44" i="2" l="1"/>
  <c r="I96" i="1"/>
  <c r="G87" i="2" l="1"/>
  <c r="G85" i="2"/>
  <c r="G82" i="2"/>
  <c r="G54" i="2"/>
  <c r="G52" i="2"/>
  <c r="G22" i="2"/>
  <c r="G18" i="2"/>
  <c r="G97" i="2"/>
  <c r="G49" i="2" l="1"/>
  <c r="G11" i="2"/>
  <c r="I211" i="1"/>
  <c r="I186" i="1"/>
  <c r="I41" i="1"/>
  <c r="I21" i="1"/>
  <c r="I31" i="1"/>
  <c r="G96" i="2" l="1"/>
  <c r="I11" i="1" l="1"/>
  <c r="I216" i="1" l="1"/>
  <c r="I176" i="1"/>
  <c r="I253" i="1" l="1"/>
  <c r="I142" i="1"/>
  <c r="I107" i="1"/>
  <c r="D71" i="2" l="1"/>
  <c r="G71" i="2" s="1"/>
</calcChain>
</file>

<file path=xl/sharedStrings.xml><?xml version="1.0" encoding="utf-8"?>
<sst xmlns="http://schemas.openxmlformats.org/spreadsheetml/2006/main" count="767" uniqueCount="157">
  <si>
    <t>№ п/п</t>
  </si>
  <si>
    <t>Объем финансирования, тыс.рублей</t>
  </si>
  <si>
    <t>Проблемы, возникшие в ходе реализации мероприятий (причины невыполнения мероприятий)</t>
  </si>
  <si>
    <t>передано бюджетных ассигнований за отчетный период</t>
  </si>
  <si>
    <t>фактическое исполнение (кассовые расходы) за отчетный период</t>
  </si>
  <si>
    <t xml:space="preserve">Подпрограмма 1 «Совершенствование форм и методов профилактики злоупотребления спиртными напитками и психоактивными веществами» </t>
  </si>
  <si>
    <t>1.1.1</t>
  </si>
  <si>
    <t>Организация и проведение тренингов по профилактике наркомании для обучающихся в общеобразовательных организациях</t>
  </si>
  <si>
    <t>1.1.2</t>
  </si>
  <si>
    <t xml:space="preserve">Проведение дней профилактики употребления психоактивных веществ в общеобразовательных организациях </t>
  </si>
  <si>
    <t>1.1.3</t>
  </si>
  <si>
    <t>1.1.4</t>
  </si>
  <si>
    <t>1.1.5</t>
  </si>
  <si>
    <t>ОТЧЁТ</t>
  </si>
  <si>
    <t>1.1.6</t>
  </si>
  <si>
    <t>1.1.7</t>
  </si>
  <si>
    <t xml:space="preserve">Проведение городской 
акции, посвященной Дню 
борьбы со СПИДом </t>
  </si>
  <si>
    <t>1.1.8</t>
  </si>
  <si>
    <t xml:space="preserve">Проведение ежегодной 
городской акции «Нет 
наркотикам» </t>
  </si>
  <si>
    <t>1.1.9</t>
  </si>
  <si>
    <t>1.1.10</t>
  </si>
  <si>
    <t xml:space="preserve">Проведение интерактивной 
антинаркотической выставки «Выбор за Вами!» </t>
  </si>
  <si>
    <t>1.1.11</t>
  </si>
  <si>
    <t>1.1.12</t>
  </si>
  <si>
    <t xml:space="preserve">Фестиваль здорового образа жизни </t>
  </si>
  <si>
    <t>1.1.13</t>
  </si>
  <si>
    <t>Учреждение и проведение 
ежегодного городского конкурса видеоклипов «Скажи наркотикам 
нет!»</t>
  </si>
  <si>
    <t>1.1.14</t>
  </si>
  <si>
    <t>Учреждение и проведение 
ежегодного городского конкурса художественных плакатов на антинаркотическую тему</t>
  </si>
  <si>
    <t>1.1.15</t>
  </si>
  <si>
    <t>Участие команды ЗАТО Северск в ежегодной межрайонной акции 
«Мы - здоровое поколение!»</t>
  </si>
  <si>
    <t>1.1.16</t>
  </si>
  <si>
    <t>Задача 1. Вовлечение максимального количества обучающихся в общеобразовательных организациях ЗАТО Северск в мероприятия по выбору здорового образа жизни</t>
  </si>
  <si>
    <t>1.1</t>
  </si>
  <si>
    <t>Задача 2. Привлечение родителей, волонтеров и других категорий населения для укрепления мотивированного выбора здорового образа жизни обучающимися в общеобразовательных организациях</t>
  </si>
  <si>
    <t>2.1</t>
  </si>
  <si>
    <t>Основное мероприятие. Проведение семинаров-тренингов, сборов с родителями, волонтерами и другими категориями населения, в т.ч.:</t>
  </si>
  <si>
    <t>Проведение городского смотра-конкурса деятельности оздоровительных лагерей «Летний лагерь – территория здоровья»</t>
  </si>
  <si>
    <t>Проведение муниципального этапа областного смотра-конкурса на лучшую организацию работы в образовательной среде по реализации программ и методик, направленных на формирование законопослушного поведения несовершеннолетних (с вручением призов победителям)</t>
  </si>
  <si>
    <t>1.2.1</t>
  </si>
  <si>
    <t>1.2.2</t>
  </si>
  <si>
    <t>1.2.3</t>
  </si>
  <si>
    <t>1.2.4</t>
  </si>
  <si>
    <t>Проведение учебных сборов волонтеров в МАУ ЗАТО Северск ДОЛ «Зеленый мыс»</t>
  </si>
  <si>
    <t>2</t>
  </si>
  <si>
    <t>Подпрограмма 2 «Мониторинг распространения потребления психоактивных веществ среди молодежи и подростков»</t>
  </si>
  <si>
    <t>3</t>
  </si>
  <si>
    <t>Подпрограмма 3 «Информационное обеспечение профилактики злоупотребления спиртными напитками, психотропными веществами и распространения ВИЧ-инфекции»</t>
  </si>
  <si>
    <t>3.1</t>
  </si>
  <si>
    <t>3.1.1</t>
  </si>
  <si>
    <t>3.1.2</t>
  </si>
  <si>
    <t>3.1.3</t>
  </si>
  <si>
    <t>3.1.4</t>
  </si>
  <si>
    <t>3.1.5</t>
  </si>
  <si>
    <t>Издание и распространение информационных материалов (памяток, буклетов, плакатов) по профилактике ВИЧ-инфекции как возможного последствия употребления наркотических веществ</t>
  </si>
  <si>
    <t>Наполнение контента целевого сайта по профилактике ПАВ</t>
  </si>
  <si>
    <t>Проведение муниципальной конференции по противодействию потребления психоактивных веществ в подростковой среде</t>
  </si>
  <si>
    <t>3.1.6</t>
  </si>
  <si>
    <t>3.1.7</t>
  </si>
  <si>
    <t>Изготовление и размещение рекламных баннеров на 
антинаркотическую тему</t>
  </si>
  <si>
    <t>Оформление информационного 
уголка в молодежном отделе МБУ ЦГБ</t>
  </si>
  <si>
    <t>Приобретение литературы о здоровом образе жизни, по профилактике алкоголизма, 
наркомании, токсикомании 
и ВИЧ-инфекции</t>
  </si>
  <si>
    <t>Подпрограмма 4 «Создание условий для эффективной реабилитации потребителей наркотиков»</t>
  </si>
  <si>
    <t>4</t>
  </si>
  <si>
    <t xml:space="preserve">Основное мероприятие. 
Приобретение оборудования для коррекции психо-эмоционального состояния
</t>
  </si>
  <si>
    <t>4.1</t>
  </si>
  <si>
    <t>Основное мероприятие. Мониторинг наркологической ситуации на заседаниях антинаркотической комиссии Администрации ЗАТО Северск</t>
  </si>
  <si>
    <t>Задача. Анализ ситуации с распространением алкоголизма, наркомании, токсикомании, ВИЧ-инфекции и связанных с этим правонарушений</t>
  </si>
  <si>
    <t>Задача. Информирование подростков и молодежи о негативных последствиях употребления ПАВ</t>
  </si>
  <si>
    <t>Задача. Обеспечение эффективной реабилитации больных наркоманией</t>
  </si>
  <si>
    <t>Срок реализа-ции</t>
  </si>
  <si>
    <t>Наименование подпрограмм, ведомственных целевых программ, основных мероприятий</t>
  </si>
  <si>
    <t>Процент выполнения, % (гр. 6 / гр.4)</t>
  </si>
  <si>
    <t>Расходы (тыс. рублей)</t>
  </si>
  <si>
    <t>Основное мероприятие 1. Проведение мероприятий, пропагандирующих здоровый образ жизни, в т.ч.:</t>
  </si>
  <si>
    <t>Начальник Отдела социальной поддержки населения Администрации ЗАТО Северск                                        __________________ М.Г.Фомин</t>
  </si>
  <si>
    <t>УМСП КиС Администрации ЗАТО Северск</t>
  </si>
  <si>
    <t>Управление имущественных отношений Администрации ЗАТО Северск</t>
  </si>
  <si>
    <t>Управление образования Администрации ЗАТО Северск</t>
  </si>
  <si>
    <t>Отдел социальной поддержки населения Администрации ЗАТО Северск</t>
  </si>
  <si>
    <t>«Профилактика алкоголизма, наркомании, токсикомании и ВИЧ-инфекции» на 2015-2020 годы</t>
  </si>
  <si>
    <t>Организация и проведение реабилитационного досуга для детей «группы риска»</t>
  </si>
  <si>
    <t>1.2</t>
  </si>
  <si>
    <t xml:space="preserve">Просмотр постановки пьесы Родиона Белецкого «Звук позади самолета» или спектакля И.Бауэршима «Скоро настанет завтра» </t>
  </si>
  <si>
    <t>Просмотр постановки пьесы Родиона Белецкого «Звук позади самолета» или спектакля И.Бауэршима «Скоро настанет завтра»</t>
  </si>
  <si>
    <t xml:space="preserve">Изготовление и прокат роликов антинаркотической направленности по профилактике ВИЧ- 
инфекции и основам безопасности жизни
</t>
  </si>
  <si>
    <t xml:space="preserve">Изготовление и размещение рекламных баннеров на 
антинаркотическую тему и пропагандирующих здоровый образ жизни </t>
  </si>
  <si>
    <t xml:space="preserve">Основное мероприятие. Публикация в средствах массовой информации материалов (статей, 
рубрик, роликов) антинаркотической направленности, в т.ч.:
</t>
  </si>
  <si>
    <t xml:space="preserve">Основное мероприятие. Публикация в средствах массовой информации материалов (статей, рубрик, роликов) антинаркотической направленности, в т.ч.:
</t>
  </si>
  <si>
    <t>Приобретение литературы о здоровом образе жизни, по профилактике алкоголизма, наркомании, токсикомании и ВИЧ-инфекции</t>
  </si>
  <si>
    <t>1.1.17</t>
  </si>
  <si>
    <t>Муниципальный проект «Территория роста»</t>
  </si>
  <si>
    <t>Проведение муниципального форума для старшеклассников «Здоровое поколение - будущее России!»</t>
  </si>
  <si>
    <t>Итого по подпрограмме 1</t>
  </si>
  <si>
    <t>Итого по подпрограмме 2</t>
  </si>
  <si>
    <t>Итого по подпрограмме 3</t>
  </si>
  <si>
    <t>Итого по подпрограмме 4</t>
  </si>
  <si>
    <t>в том числе:</t>
  </si>
  <si>
    <t>2018 год</t>
  </si>
  <si>
    <t>Объем бюджетных ассигнований план 2018 год (отчетный год)</t>
  </si>
  <si>
    <t>Проведение акции «Школа правовых знаний» среди обучающихся  7-11 классов общеобразовательных организаций</t>
  </si>
  <si>
    <t>Организация и проведение профильной смены для детей на базе детского лагеря</t>
  </si>
  <si>
    <t>за 2018 год</t>
  </si>
  <si>
    <t>о реализации муниципальной программы</t>
  </si>
  <si>
    <t>об исполнении бюджетных ассигнований бюджета ЗАТО Северск на реализцию муниципальной программы</t>
  </si>
  <si>
    <t>Наименование подпрограмм, задач подпрограмм, ВЦП, основного мероприятия муниципальной программы</t>
  </si>
  <si>
    <t>Источники финансиро-вания/главные распорядители бюджетных средств (ГРБС) - ответственный исполнитель, участник</t>
  </si>
  <si>
    <t>потребность на 2018 год (отчетный год)</t>
  </si>
  <si>
    <t>план с учетом утвержденного бюджетом на 2018 год (отчетный год)</t>
  </si>
  <si>
    <t>Задача 1 «Вовлечение максимального количества обучающихся в общеобразовательных организациях ЗАТО Северск в мероприятия по выбору здорового образа жизни» подпрограммы 1</t>
  </si>
  <si>
    <t>Всего, в том числе за счет средств:</t>
  </si>
  <si>
    <t>федерального бюджета</t>
  </si>
  <si>
    <t>областного бюджета</t>
  </si>
  <si>
    <t>местного бюджета</t>
  </si>
  <si>
    <t>Администрация ЗАТО Северск</t>
  </si>
  <si>
    <t>внебюджетных источников</t>
  </si>
  <si>
    <t>Приобретение расходных материалов к анализатору для проведения добровольного тестирования учащихся общеобразовательных организаций на предмет выявления лиц, употребляющих наркотики</t>
  </si>
  <si>
    <t>Задача 2 «Привлечение родителей, волонтеров и других категорий населения для укрепления мотивированного выбора здорового образа жизни обучающимися 
в общеобразовательных организациях»</t>
  </si>
  <si>
    <t>Организация и проведение семинаров-тренингов для классных руководителей 5-8 классов по профилактике раннего выявления немедицинского потребления наркотических средств и психотропных веществ несовершеннолетними</t>
  </si>
  <si>
    <t>1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</si>
  <si>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</si>
  <si>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</si>
  <si>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</si>
  <si>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</si>
  <si>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</si>
  <si>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</si>
  <si>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</si>
  <si>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</si>
  <si>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</si>
  <si>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</si>
  <si>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</si>
  <si>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</si>
  <si>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</si>
  <si>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Организация и проведение семинаров-тренингов для родителей по программе «Школа ответственного родительства»</t>
  </si>
  <si>
    <t>2.1.1</t>
  </si>
  <si>
    <t>Главные распорядители бюджетных средств (ГРБС) - ответственный исполнитель, соисполнитель, участник</t>
  </si>
  <si>
    <t>Проведение муниципальной конференции по противодействию потребления психоактивных веществ в подростковой и молодежной среде</t>
  </si>
  <si>
    <t>4.1.1</t>
  </si>
  <si>
    <t xml:space="preserve">Итого по подпрограмме 1 </t>
  </si>
  <si>
    <t>Всего, в том числе:</t>
  </si>
  <si>
    <t xml:space="preserve">Итого по подпрограмме 3 </t>
  </si>
  <si>
    <t xml:space="preserve"> Организация и проведение семинаров-тренингов для классных руководителей 5-8 классов по профилактике раннего выявления немедицинского потребления наркотических средств и психотропных веществ несовершеннолетними</t>
  </si>
  <si>
    <t>1.2.5</t>
  </si>
  <si>
    <t>Итого по Программе</t>
  </si>
  <si>
    <t xml:space="preserve">Основное мероприятие. Приобретение оборудования для коррекции психо-эмоционального состояния
</t>
  </si>
  <si>
    <t>Исполнитель
О.Н.Самокрутов
77 23 14</t>
  </si>
  <si>
    <t xml:space="preserve">Проведение городской акции, посвященной Дню борьбы с курением (31 мая) </t>
  </si>
  <si>
    <t xml:space="preserve">Проведение городской акции, посвященной Дню 
борьбы со СПИДом </t>
  </si>
  <si>
    <t xml:space="preserve">Проведение ежегодной городской акции «Нет 
наркотикам» </t>
  </si>
  <si>
    <t xml:space="preserve">Проведение интерактивной антинаркотической выставки «Выбор за Вами!» </t>
  </si>
  <si>
    <t>Учреждение и проведение ежегодного городского конкурса видеоклипов «Скажи наркотикам 
нет!»</t>
  </si>
  <si>
    <t>Участие команды ЗАТО Северск в ежегодной межрайонной акции «Мы - здоровое поколение!»</t>
  </si>
  <si>
    <t xml:space="preserve">Проведение муниципального этапа областного смотра-конкурса на лучшую организацию работы в образовательной среде по реализации программ и методик, направленных на формирование законопослушного поведения несовершеннолетних </t>
  </si>
  <si>
    <t>Таблица 2</t>
  </si>
  <si>
    <t>Таблица 1</t>
  </si>
  <si>
    <t>Процент выполне-ния, % (гр. 8 / гр.6)</t>
  </si>
  <si>
    <t>Начальник Отдела социальной поддержки населения Администрации ЗАТО Северск                          __________________ М.Г.Фомин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</si>
</sst>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2"/>
      <name val="Times New Roman"/>
      <family val="1"/>
    </font>
    <font>
      <u/>
      <sz val="12"/>
      <name val="Times New Roman"/>
      <family val="1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</font>
    <font>
      <u/>
      <sz val="11"/>
      <name val="Times New Roman"/>
      <family val="1"/>
    </font>
    <font>
      <b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0">
    <xf numFmtId="0" fontId="0" fillId="0" borderId="0" xfId="0"/>
    <xf numFmtId="4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right"/>
    </xf>
    <xf numFmtId="49" fontId="2" fillId="0" borderId="1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left" vertical="top"/>
    </xf>
    <xf numFmtId="49" fontId="0" fillId="0" borderId="0" xfId="0" applyNumberFormat="1" applyBorder="1" applyAlignment="1">
      <alignment horizontal="center" vertical="center"/>
    </xf>
    <xf numFmtId="49" fontId="0" fillId="0" borderId="0" xfId="0" applyNumberFormat="1" applyBorder="1"/>
    <xf numFmtId="4" fontId="2" fillId="0" borderId="0" xfId="0" applyNumberFormat="1" applyFont="1" applyBorder="1" applyAlignment="1">
      <alignment horizontal="center" vertical="center"/>
    </xf>
    <xf numFmtId="4" fontId="0" fillId="0" borderId="0" xfId="0" applyNumberFormat="1" applyBorder="1"/>
    <xf numFmtId="0" fontId="0" fillId="0" borderId="0" xfId="0" applyBorder="1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vertical="top"/>
    </xf>
    <xf numFmtId="4" fontId="11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0" fontId="8" fillId="0" borderId="1" xfId="0" applyFont="1" applyBorder="1"/>
    <xf numFmtId="4" fontId="2" fillId="0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49" fontId="9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vertical="top"/>
    </xf>
    <xf numFmtId="4" fontId="11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right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49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/>
    <xf numFmtId="4" fontId="1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left" vertical="top" wrapText="1"/>
    </xf>
    <xf numFmtId="4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right" vertical="top" wrapText="1"/>
    </xf>
    <xf numFmtId="49" fontId="2" fillId="0" borderId="1" xfId="0" applyNumberFormat="1" applyFont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top"/>
    </xf>
    <xf numFmtId="4" fontId="4" fillId="0" borderId="1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4" fontId="2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vertical="top"/>
    </xf>
    <xf numFmtId="4" fontId="13" fillId="0" borderId="1" xfId="0" applyNumberFormat="1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left" vertical="top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/>
    </xf>
    <xf numFmtId="49" fontId="16" fillId="0" borderId="0" xfId="0" applyNumberFormat="1" applyFont="1" applyBorder="1" applyAlignment="1">
      <alignment horizontal="left" vertical="top"/>
    </xf>
    <xf numFmtId="49" fontId="16" fillId="0" borderId="0" xfId="0" applyNumberFormat="1" applyFont="1" applyBorder="1" applyAlignment="1">
      <alignment horizontal="center" vertical="center"/>
    </xf>
    <xf numFmtId="49" fontId="16" fillId="0" borderId="0" xfId="0" applyNumberFormat="1" applyFont="1" applyBorder="1"/>
    <xf numFmtId="4" fontId="1" fillId="0" borderId="0" xfId="0" applyNumberFormat="1" applyFont="1" applyBorder="1" applyAlignment="1">
      <alignment horizontal="center" vertical="center"/>
    </xf>
    <xf numFmtId="4" fontId="16" fillId="0" borderId="0" xfId="0" applyNumberFormat="1" applyFont="1" applyBorder="1"/>
    <xf numFmtId="0" fontId="16" fillId="0" borderId="0" xfId="0" applyFont="1" applyBorder="1"/>
    <xf numFmtId="0" fontId="0" fillId="0" borderId="1" xfId="0" applyFont="1" applyFill="1" applyBorder="1"/>
    <xf numFmtId="0" fontId="9" fillId="2" borderId="1" xfId="0" applyFont="1" applyFill="1" applyBorder="1" applyAlignment="1">
      <alignment vertical="top"/>
    </xf>
    <xf numFmtId="4" fontId="13" fillId="2" borderId="1" xfId="0" applyNumberFormat="1" applyFont="1" applyFill="1" applyBorder="1" applyAlignment="1">
      <alignment horizontal="left" vertical="top" wrapText="1"/>
    </xf>
    <xf numFmtId="4" fontId="13" fillId="2" borderId="1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0" fontId="9" fillId="0" borderId="2" xfId="0" applyFont="1" applyBorder="1" applyAlignment="1">
      <alignment horizontal="left" vertical="top"/>
    </xf>
    <xf numFmtId="0" fontId="9" fillId="0" borderId="7" xfId="0" applyFont="1" applyBorder="1" applyAlignment="1">
      <alignment horizontal="left" vertical="top"/>
    </xf>
    <xf numFmtId="0" fontId="9" fillId="0" borderId="3" xfId="0" applyFont="1" applyBorder="1" applyAlignment="1">
      <alignment horizontal="left" vertical="top"/>
    </xf>
    <xf numFmtId="49" fontId="9" fillId="0" borderId="2" xfId="0" applyNumberFormat="1" applyFont="1" applyBorder="1" applyAlignment="1">
      <alignment horizontal="center"/>
    </xf>
    <xf numFmtId="49" fontId="9" fillId="0" borderId="7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/>
    </xf>
    <xf numFmtId="0" fontId="3" fillId="0" borderId="2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top"/>
    </xf>
    <xf numFmtId="49" fontId="2" fillId="0" borderId="7" xfId="0" applyNumberFormat="1" applyFont="1" applyFill="1" applyBorder="1" applyAlignment="1">
      <alignment horizontal="center" vertical="top"/>
    </xf>
    <xf numFmtId="49" fontId="2" fillId="0" borderId="3" xfId="0" applyNumberFormat="1" applyFont="1" applyFill="1" applyBorder="1" applyAlignment="1">
      <alignment horizontal="center" vertical="top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9" fillId="0" borderId="2" xfId="0" applyNumberFormat="1" applyFont="1" applyFill="1" applyBorder="1" applyAlignment="1">
      <alignment horizontal="left" vertical="top" wrapText="1"/>
    </xf>
    <xf numFmtId="49" fontId="9" fillId="0" borderId="7" xfId="0" applyNumberFormat="1" applyFont="1" applyFill="1" applyBorder="1" applyAlignment="1">
      <alignment horizontal="left" vertical="top" wrapText="1"/>
    </xf>
    <xf numFmtId="49" fontId="9" fillId="0" borderId="3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left" vertical="top"/>
    </xf>
    <xf numFmtId="49" fontId="2" fillId="0" borderId="5" xfId="0" applyNumberFormat="1" applyFont="1" applyFill="1" applyBorder="1" applyAlignment="1">
      <alignment horizontal="left" vertical="top"/>
    </xf>
    <xf numFmtId="49" fontId="2" fillId="0" borderId="6" xfId="0" applyNumberFormat="1" applyFont="1" applyFill="1" applyBorder="1" applyAlignment="1">
      <alignment horizontal="left" vertical="top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7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left" vertical="top" wrapText="1"/>
    </xf>
    <xf numFmtId="49" fontId="3" fillId="0" borderId="7" xfId="0" applyNumberFormat="1" applyFont="1" applyFill="1" applyBorder="1" applyAlignment="1">
      <alignment horizontal="left" vertical="top" wrapText="1"/>
    </xf>
    <xf numFmtId="49" fontId="3" fillId="0" borderId="3" xfId="0" applyNumberFormat="1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top"/>
    </xf>
    <xf numFmtId="49" fontId="3" fillId="0" borderId="7" xfId="0" applyNumberFormat="1" applyFont="1" applyFill="1" applyBorder="1" applyAlignment="1">
      <alignment horizontal="center" vertical="top"/>
    </xf>
    <xf numFmtId="49" fontId="3" fillId="0" borderId="3" xfId="0" applyNumberFormat="1" applyFont="1" applyFill="1" applyBorder="1" applyAlignment="1">
      <alignment horizontal="center" vertical="top"/>
    </xf>
    <xf numFmtId="0" fontId="15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/>
    </xf>
    <xf numFmtId="0" fontId="15" fillId="0" borderId="2" xfId="0" applyFont="1" applyFill="1" applyBorder="1" applyAlignment="1">
      <alignment horizontal="left" vertical="top" wrapText="1"/>
    </xf>
    <xf numFmtId="0" fontId="15" fillId="0" borderId="7" xfId="0" applyFont="1" applyFill="1" applyBorder="1" applyAlignment="1">
      <alignment horizontal="left" vertical="top" wrapText="1"/>
    </xf>
    <xf numFmtId="0" fontId="15" fillId="0" borderId="3" xfId="0" applyFont="1" applyFill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49" fontId="2" fillId="0" borderId="4" xfId="0" applyNumberFormat="1" applyFont="1" applyFill="1" applyBorder="1" applyAlignment="1">
      <alignment horizontal="left" wrapText="1"/>
    </xf>
    <xf numFmtId="49" fontId="2" fillId="0" borderId="5" xfId="0" applyNumberFormat="1" applyFont="1" applyFill="1" applyBorder="1" applyAlignment="1">
      <alignment horizontal="left"/>
    </xf>
    <xf numFmtId="49" fontId="2" fillId="0" borderId="6" xfId="0" applyNumberFormat="1" applyFont="1" applyFill="1" applyBorder="1" applyAlignment="1">
      <alignment horizontal="left"/>
    </xf>
    <xf numFmtId="49" fontId="2" fillId="0" borderId="4" xfId="0" applyNumberFormat="1" applyFont="1" applyFill="1" applyBorder="1" applyAlignment="1">
      <alignment horizontal="left" vertical="top" wrapText="1"/>
    </xf>
    <xf numFmtId="49" fontId="2" fillId="0" borderId="5" xfId="0" applyNumberFormat="1" applyFont="1" applyFill="1" applyBorder="1" applyAlignment="1">
      <alignment horizontal="left" vertical="top" wrapText="1"/>
    </xf>
    <xf numFmtId="49" fontId="2" fillId="0" borderId="6" xfId="0" applyNumberFormat="1" applyFont="1" applyFill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13" fillId="0" borderId="7" xfId="0" applyFont="1" applyFill="1" applyBorder="1" applyAlignment="1">
      <alignment horizontal="left" vertical="top" wrapText="1"/>
    </xf>
    <xf numFmtId="0" fontId="13" fillId="0" borderId="3" xfId="0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4" fillId="0" borderId="2" xfId="0" applyFont="1" applyFill="1" applyBorder="1" applyAlignment="1">
      <alignment horizontal="left" vertical="top" wrapText="1"/>
    </xf>
    <xf numFmtId="0" fontId="14" fillId="0" borderId="3" xfId="0" applyFont="1" applyFill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2" fillId="0" borderId="0" xfId="0" applyNumberFormat="1" applyFon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wrapText="1"/>
    </xf>
    <xf numFmtId="49" fontId="2" fillId="0" borderId="1" xfId="0" applyNumberFormat="1" applyFont="1" applyFill="1" applyBorder="1" applyAlignment="1">
      <alignment horizontal="left"/>
    </xf>
    <xf numFmtId="49" fontId="2" fillId="0" borderId="1" xfId="0" applyNumberFormat="1" applyFont="1" applyBorder="1" applyAlignment="1">
      <alignment horizontal="left" vertical="top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horizontal="left"/>
    </xf>
    <xf numFmtId="4" fontId="13" fillId="0" borderId="2" xfId="0" applyNumberFormat="1" applyFont="1" applyFill="1" applyBorder="1" applyAlignment="1">
      <alignment horizontal="right" vertical="top" wrapText="1"/>
    </xf>
    <xf numFmtId="4" fontId="13" fillId="0" borderId="3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6"/>
  <sheetViews>
    <sheetView tabSelected="1" topLeftCell="A205" workbookViewId="0">
      <selection activeCell="H209" sqref="H209"/>
    </sheetView>
  </sheetViews>
  <sheetFormatPr defaultRowHeight="14.4" x14ac:dyDescent="0.3"/>
  <cols>
    <col min="1" max="1" width="6.109375" customWidth="1"/>
    <col min="2" max="2" width="23.5546875" customWidth="1"/>
    <col min="3" max="3" width="9.109375" customWidth="1"/>
    <col min="4" max="4" width="15.6640625" customWidth="1"/>
    <col min="5" max="5" width="12.44140625" customWidth="1"/>
    <col min="6" max="6" width="14.21875" customWidth="1"/>
    <col min="7" max="7" width="12.88671875" customWidth="1"/>
    <col min="8" max="8" width="11.88671875" customWidth="1"/>
    <col min="9" max="9" width="9.6640625" customWidth="1"/>
    <col min="10" max="10" width="13.88671875" customWidth="1"/>
  </cols>
  <sheetData>
    <row r="1" spans="1:10" x14ac:dyDescent="0.3">
      <c r="A1" s="130" t="s">
        <v>13</v>
      </c>
      <c r="B1" s="130"/>
      <c r="C1" s="130"/>
      <c r="D1" s="130"/>
      <c r="E1" s="130"/>
      <c r="F1" s="130"/>
      <c r="G1" s="130"/>
      <c r="H1" s="130"/>
      <c r="I1" s="130"/>
      <c r="J1" s="130"/>
    </row>
    <row r="2" spans="1:10" x14ac:dyDescent="0.3">
      <c r="A2" s="130" t="s">
        <v>103</v>
      </c>
      <c r="B2" s="130"/>
      <c r="C2" s="130"/>
      <c r="D2" s="130"/>
      <c r="E2" s="130"/>
      <c r="F2" s="130"/>
      <c r="G2" s="130"/>
      <c r="H2" s="130"/>
      <c r="I2" s="130"/>
      <c r="J2" s="130"/>
    </row>
    <row r="3" spans="1:10" x14ac:dyDescent="0.3">
      <c r="A3" s="131" t="s">
        <v>80</v>
      </c>
      <c r="B3" s="130"/>
      <c r="C3" s="130"/>
      <c r="D3" s="130"/>
      <c r="E3" s="130"/>
      <c r="F3" s="130"/>
      <c r="G3" s="130"/>
      <c r="H3" s="130"/>
      <c r="I3" s="130"/>
      <c r="J3" s="130"/>
    </row>
    <row r="4" spans="1:10" x14ac:dyDescent="0.3">
      <c r="A4" s="130" t="s">
        <v>102</v>
      </c>
      <c r="B4" s="130"/>
      <c r="C4" s="130"/>
      <c r="D4" s="130"/>
      <c r="E4" s="130"/>
      <c r="F4" s="130"/>
      <c r="G4" s="130"/>
      <c r="H4" s="130"/>
      <c r="I4" s="130"/>
      <c r="J4" s="130"/>
    </row>
    <row r="5" spans="1:10" x14ac:dyDescent="0.3">
      <c r="A5" s="27"/>
      <c r="B5" s="27"/>
      <c r="C5" s="27"/>
      <c r="D5" s="27"/>
      <c r="E5" s="27"/>
      <c r="F5" s="27"/>
      <c r="G5" s="27"/>
      <c r="H5" s="27"/>
      <c r="I5" s="28"/>
      <c r="J5" s="28" t="s">
        <v>154</v>
      </c>
    </row>
    <row r="6" spans="1:10" x14ac:dyDescent="0.3">
      <c r="A6" s="132" t="s">
        <v>0</v>
      </c>
      <c r="B6" s="133" t="s">
        <v>105</v>
      </c>
      <c r="C6" s="133" t="s">
        <v>70</v>
      </c>
      <c r="D6" s="132" t="s">
        <v>106</v>
      </c>
      <c r="E6" s="132" t="s">
        <v>1</v>
      </c>
      <c r="F6" s="132"/>
      <c r="G6" s="132"/>
      <c r="H6" s="132"/>
      <c r="I6" s="133" t="s">
        <v>155</v>
      </c>
      <c r="J6" s="132" t="s">
        <v>2</v>
      </c>
    </row>
    <row r="7" spans="1:10" ht="115.2" customHeight="1" x14ac:dyDescent="0.3">
      <c r="A7" s="132"/>
      <c r="B7" s="134"/>
      <c r="C7" s="134"/>
      <c r="D7" s="132"/>
      <c r="E7" s="53" t="s">
        <v>107</v>
      </c>
      <c r="F7" s="53" t="s">
        <v>108</v>
      </c>
      <c r="G7" s="53" t="s">
        <v>3</v>
      </c>
      <c r="H7" s="53" t="s">
        <v>4</v>
      </c>
      <c r="I7" s="134"/>
      <c r="J7" s="132"/>
    </row>
    <row r="8" spans="1:10" x14ac:dyDescent="0.3">
      <c r="A8" s="53">
        <v>1</v>
      </c>
      <c r="B8" s="54">
        <v>2</v>
      </c>
      <c r="C8" s="54">
        <v>3</v>
      </c>
      <c r="D8" s="53">
        <v>4</v>
      </c>
      <c r="E8" s="53">
        <v>5</v>
      </c>
      <c r="F8" s="53">
        <v>6</v>
      </c>
      <c r="G8" s="53">
        <v>7</v>
      </c>
      <c r="H8" s="53">
        <v>8</v>
      </c>
      <c r="I8" s="54">
        <v>9</v>
      </c>
      <c r="J8" s="53">
        <v>10</v>
      </c>
    </row>
    <row r="9" spans="1:10" x14ac:dyDescent="0.3">
      <c r="A9" s="53">
        <v>1</v>
      </c>
      <c r="B9" s="111" t="s">
        <v>5</v>
      </c>
      <c r="C9" s="111"/>
      <c r="D9" s="111"/>
      <c r="E9" s="111"/>
      <c r="F9" s="111"/>
      <c r="G9" s="111"/>
      <c r="H9" s="111"/>
      <c r="I9" s="111"/>
      <c r="J9" s="111"/>
    </row>
    <row r="10" spans="1:10" ht="29.4" customHeight="1" x14ac:dyDescent="0.3">
      <c r="A10" s="40" t="s">
        <v>33</v>
      </c>
      <c r="B10" s="118" t="s">
        <v>109</v>
      </c>
      <c r="C10" s="119"/>
      <c r="D10" s="119"/>
      <c r="E10" s="119"/>
      <c r="F10" s="119"/>
      <c r="G10" s="119"/>
      <c r="H10" s="119"/>
      <c r="I10" s="119"/>
      <c r="J10" s="120"/>
    </row>
    <row r="11" spans="1:10" ht="30.6" customHeight="1" x14ac:dyDescent="0.3">
      <c r="A11" s="78" t="s">
        <v>6</v>
      </c>
      <c r="B11" s="121" t="s">
        <v>74</v>
      </c>
      <c r="C11" s="42" t="s">
        <v>98</v>
      </c>
      <c r="D11" s="43" t="s">
        <v>110</v>
      </c>
      <c r="E11" s="51">
        <f>SUM(E12:E15)</f>
        <v>2123.12</v>
      </c>
      <c r="F11" s="51">
        <f t="shared" ref="F11:H11" si="0">SUM(F12:F15)</f>
        <v>2103.12</v>
      </c>
      <c r="G11" s="51">
        <f t="shared" si="0"/>
        <v>2103.1099999999997</v>
      </c>
      <c r="H11" s="51">
        <f t="shared" si="0"/>
        <v>2103.1099999999997</v>
      </c>
      <c r="I11" s="51">
        <f>H11/F11*100</f>
        <v>99.999524515957233</v>
      </c>
      <c r="J11" s="42"/>
    </row>
    <row r="12" spans="1:10" ht="27.6" customHeight="1" x14ac:dyDescent="0.3">
      <c r="A12" s="79"/>
      <c r="B12" s="122"/>
      <c r="C12" s="42" t="s">
        <v>98</v>
      </c>
      <c r="D12" s="43" t="s">
        <v>111</v>
      </c>
      <c r="E12" s="19">
        <v>0</v>
      </c>
      <c r="F12" s="19">
        <v>0</v>
      </c>
      <c r="G12" s="19">
        <v>0</v>
      </c>
      <c r="H12" s="19">
        <v>0</v>
      </c>
      <c r="I12" s="19"/>
      <c r="J12" s="30"/>
    </row>
    <row r="13" spans="1:10" ht="26.4" customHeight="1" x14ac:dyDescent="0.3">
      <c r="A13" s="79"/>
      <c r="B13" s="122"/>
      <c r="C13" s="42" t="s">
        <v>98</v>
      </c>
      <c r="D13" s="43" t="s">
        <v>112</v>
      </c>
      <c r="E13" s="19">
        <v>0</v>
      </c>
      <c r="F13" s="19">
        <v>0</v>
      </c>
      <c r="G13" s="19">
        <v>0</v>
      </c>
      <c r="H13" s="19">
        <v>0</v>
      </c>
      <c r="I13" s="19"/>
      <c r="J13" s="30"/>
    </row>
    <row r="14" spans="1:10" ht="27.6" customHeight="1" x14ac:dyDescent="0.3">
      <c r="A14" s="79"/>
      <c r="B14" s="122"/>
      <c r="C14" s="42" t="s">
        <v>98</v>
      </c>
      <c r="D14" s="43" t="s">
        <v>113</v>
      </c>
      <c r="E14" s="19">
        <f>SUM(E17:E20)</f>
        <v>2123.12</v>
      </c>
      <c r="F14" s="19">
        <f t="shared" ref="F14:H14" si="1">SUM(F17:F20)</f>
        <v>2103.12</v>
      </c>
      <c r="G14" s="19">
        <f t="shared" si="1"/>
        <v>2103.1099999999997</v>
      </c>
      <c r="H14" s="19">
        <f t="shared" si="1"/>
        <v>2103.1099999999997</v>
      </c>
      <c r="I14" s="19">
        <f t="shared" ref="I14" si="2">H14/F14*100</f>
        <v>99.999524515957233</v>
      </c>
      <c r="J14" s="30"/>
    </row>
    <row r="15" spans="1:10" ht="27" customHeight="1" x14ac:dyDescent="0.3">
      <c r="A15" s="79"/>
      <c r="B15" s="122"/>
      <c r="C15" s="42" t="s">
        <v>98</v>
      </c>
      <c r="D15" s="43" t="s">
        <v>115</v>
      </c>
      <c r="E15" s="19">
        <v>0</v>
      </c>
      <c r="F15" s="19">
        <v>0</v>
      </c>
      <c r="G15" s="19">
        <v>0</v>
      </c>
      <c r="H15" s="19">
        <v>0</v>
      </c>
      <c r="I15" s="19"/>
      <c r="J15" s="30"/>
    </row>
    <row r="16" spans="1:10" ht="18" customHeight="1" x14ac:dyDescent="0.3">
      <c r="A16" s="79"/>
      <c r="B16" s="122"/>
      <c r="C16" s="42"/>
      <c r="D16" s="43" t="s">
        <v>97</v>
      </c>
      <c r="E16" s="19"/>
      <c r="F16" s="19"/>
      <c r="G16" s="19"/>
      <c r="H16" s="19"/>
      <c r="I16" s="19"/>
      <c r="J16" s="30"/>
    </row>
    <row r="17" spans="1:10" ht="31.2" customHeight="1" x14ac:dyDescent="0.3">
      <c r="A17" s="79"/>
      <c r="B17" s="122"/>
      <c r="C17" s="42" t="s">
        <v>98</v>
      </c>
      <c r="D17" s="43" t="s">
        <v>114</v>
      </c>
      <c r="E17" s="19">
        <v>0</v>
      </c>
      <c r="F17" s="19">
        <v>0</v>
      </c>
      <c r="G17" s="19">
        <v>0</v>
      </c>
      <c r="H17" s="19">
        <v>0</v>
      </c>
      <c r="I17" s="19"/>
      <c r="J17" s="30"/>
    </row>
    <row r="18" spans="1:10" ht="44.4" customHeight="1" x14ac:dyDescent="0.3">
      <c r="A18" s="79"/>
      <c r="B18" s="122"/>
      <c r="C18" s="42" t="s">
        <v>98</v>
      </c>
      <c r="D18" s="43" t="s">
        <v>76</v>
      </c>
      <c r="E18" s="19">
        <f>SUM(E49,E54,E59,E64,E69,E74,E79,E84,E89)</f>
        <v>20</v>
      </c>
      <c r="F18" s="19">
        <f t="shared" ref="F18:H18" si="3">SUM(F49,F54,F59,F64,F69,F74,F79,F84,F89)</f>
        <v>0</v>
      </c>
      <c r="G18" s="19">
        <f t="shared" si="3"/>
        <v>0</v>
      </c>
      <c r="H18" s="19">
        <f t="shared" si="3"/>
        <v>0</v>
      </c>
      <c r="I18" s="19"/>
      <c r="J18" s="30"/>
    </row>
    <row r="19" spans="1:10" ht="57.6" customHeight="1" x14ac:dyDescent="0.3">
      <c r="A19" s="79"/>
      <c r="B19" s="122"/>
      <c r="C19" s="42" t="s">
        <v>98</v>
      </c>
      <c r="D19" s="43" t="s">
        <v>78</v>
      </c>
      <c r="E19" s="19">
        <f>SUM(E24,E29,E34,E39,E44,E94,E99,E104)</f>
        <v>2103.12</v>
      </c>
      <c r="F19" s="19">
        <f t="shared" ref="F19:H19" si="4">SUM(F24,F29,F34,F39,F44,F94,F99,F104)</f>
        <v>2103.12</v>
      </c>
      <c r="G19" s="19">
        <f t="shared" si="4"/>
        <v>2103.1099999999997</v>
      </c>
      <c r="H19" s="19">
        <f t="shared" si="4"/>
        <v>2103.1099999999997</v>
      </c>
      <c r="I19" s="19">
        <f t="shared" ref="I19" si="5">H19/F19*100</f>
        <v>99.999524515957233</v>
      </c>
      <c r="J19" s="30"/>
    </row>
    <row r="20" spans="1:10" ht="70.2" customHeight="1" x14ac:dyDescent="0.3">
      <c r="A20" s="80"/>
      <c r="B20" s="123"/>
      <c r="C20" s="42" t="s">
        <v>98</v>
      </c>
      <c r="D20" s="43" t="s">
        <v>77</v>
      </c>
      <c r="E20" s="19">
        <v>0</v>
      </c>
      <c r="F20" s="19">
        <v>0</v>
      </c>
      <c r="G20" s="19">
        <v>0</v>
      </c>
      <c r="H20" s="19">
        <v>0</v>
      </c>
      <c r="I20" s="19"/>
      <c r="J20" s="30"/>
    </row>
    <row r="21" spans="1:10" ht="27.6" customHeight="1" x14ac:dyDescent="0.3">
      <c r="A21" s="93" t="s">
        <v>119</v>
      </c>
      <c r="B21" s="75" t="s">
        <v>7</v>
      </c>
      <c r="C21" s="42" t="s">
        <v>98</v>
      </c>
      <c r="D21" s="43" t="s">
        <v>110</v>
      </c>
      <c r="E21" s="1">
        <f>SUM(E22:E25)</f>
        <v>574</v>
      </c>
      <c r="F21" s="1">
        <f t="shared" ref="F21:H21" si="6">SUM(F22:F25)</f>
        <v>574</v>
      </c>
      <c r="G21" s="1">
        <f t="shared" si="6"/>
        <v>574</v>
      </c>
      <c r="H21" s="1">
        <f t="shared" si="6"/>
        <v>574</v>
      </c>
      <c r="I21" s="19">
        <f t="shared" ref="I21:I142" si="7">H21/F21*100</f>
        <v>100</v>
      </c>
      <c r="J21" s="30"/>
    </row>
    <row r="22" spans="1:10" ht="29.4" customHeight="1" x14ac:dyDescent="0.3">
      <c r="A22" s="94"/>
      <c r="B22" s="76"/>
      <c r="C22" s="42" t="s">
        <v>98</v>
      </c>
      <c r="D22" s="43" t="s">
        <v>111</v>
      </c>
      <c r="E22" s="1">
        <v>0</v>
      </c>
      <c r="F22" s="1">
        <v>0</v>
      </c>
      <c r="G22" s="1">
        <v>0</v>
      </c>
      <c r="H22" s="1">
        <v>0</v>
      </c>
      <c r="I22" s="19"/>
      <c r="J22" s="30"/>
    </row>
    <row r="23" spans="1:10" ht="27.6" x14ac:dyDescent="0.3">
      <c r="A23" s="94"/>
      <c r="B23" s="76"/>
      <c r="C23" s="42" t="s">
        <v>98</v>
      </c>
      <c r="D23" s="43" t="s">
        <v>112</v>
      </c>
      <c r="E23" s="1">
        <v>0</v>
      </c>
      <c r="F23" s="1">
        <v>0</v>
      </c>
      <c r="G23" s="1">
        <v>0</v>
      </c>
      <c r="H23" s="1">
        <v>0</v>
      </c>
      <c r="I23" s="19"/>
      <c r="J23" s="30"/>
    </row>
    <row r="24" spans="1:10" ht="27.6" x14ac:dyDescent="0.3">
      <c r="A24" s="94"/>
      <c r="B24" s="76"/>
      <c r="C24" s="42" t="s">
        <v>98</v>
      </c>
      <c r="D24" s="43" t="s">
        <v>113</v>
      </c>
      <c r="E24" s="1">
        <v>574</v>
      </c>
      <c r="F24" s="1">
        <v>574</v>
      </c>
      <c r="G24" s="1">
        <v>574</v>
      </c>
      <c r="H24" s="1">
        <v>574</v>
      </c>
      <c r="I24" s="19">
        <f t="shared" ref="I24" si="8">H24/F24*100</f>
        <v>100</v>
      </c>
      <c r="J24" s="30"/>
    </row>
    <row r="25" spans="1:10" ht="27.6" x14ac:dyDescent="0.3">
      <c r="A25" s="95"/>
      <c r="B25" s="77"/>
      <c r="C25" s="42" t="s">
        <v>98</v>
      </c>
      <c r="D25" s="41" t="s">
        <v>115</v>
      </c>
      <c r="E25" s="1">
        <v>0</v>
      </c>
      <c r="F25" s="1">
        <v>0</v>
      </c>
      <c r="G25" s="1">
        <v>0</v>
      </c>
      <c r="H25" s="1">
        <v>0</v>
      </c>
      <c r="I25" s="19"/>
      <c r="J25" s="30"/>
    </row>
    <row r="26" spans="1:10" ht="31.8" customHeight="1" x14ac:dyDescent="0.3">
      <c r="A26" s="93" t="s">
        <v>44</v>
      </c>
      <c r="B26" s="75" t="s">
        <v>9</v>
      </c>
      <c r="C26" s="42" t="s">
        <v>98</v>
      </c>
      <c r="D26" s="43" t="s">
        <v>110</v>
      </c>
      <c r="E26" s="1">
        <f>SUM(E27:E30)</f>
        <v>0</v>
      </c>
      <c r="F26" s="1">
        <f t="shared" ref="F26:H26" si="9">SUM(F27:F30)</f>
        <v>0</v>
      </c>
      <c r="G26" s="1">
        <f t="shared" si="9"/>
        <v>0</v>
      </c>
      <c r="H26" s="1">
        <f t="shared" si="9"/>
        <v>0</v>
      </c>
      <c r="I26" s="19"/>
      <c r="J26" s="30"/>
    </row>
    <row r="27" spans="1:10" ht="27.6" customHeight="1" x14ac:dyDescent="0.3">
      <c r="A27" s="94"/>
      <c r="B27" s="76"/>
      <c r="C27" s="42" t="s">
        <v>98</v>
      </c>
      <c r="D27" s="43" t="s">
        <v>111</v>
      </c>
      <c r="E27" s="1">
        <v>0</v>
      </c>
      <c r="F27" s="1">
        <v>0</v>
      </c>
      <c r="G27" s="1">
        <v>0</v>
      </c>
      <c r="H27" s="1">
        <v>0</v>
      </c>
      <c r="I27" s="19"/>
      <c r="J27" s="30"/>
    </row>
    <row r="28" spans="1:10" ht="31.8" customHeight="1" x14ac:dyDescent="0.3">
      <c r="A28" s="94"/>
      <c r="B28" s="76"/>
      <c r="C28" s="42" t="s">
        <v>98</v>
      </c>
      <c r="D28" s="43" t="s">
        <v>112</v>
      </c>
      <c r="E28" s="1">
        <v>0</v>
      </c>
      <c r="F28" s="1">
        <v>0</v>
      </c>
      <c r="G28" s="1">
        <v>0</v>
      </c>
      <c r="H28" s="1">
        <v>0</v>
      </c>
      <c r="I28" s="19"/>
      <c r="J28" s="30"/>
    </row>
    <row r="29" spans="1:10" ht="28.8" customHeight="1" x14ac:dyDescent="0.3">
      <c r="A29" s="94"/>
      <c r="B29" s="76"/>
      <c r="C29" s="42" t="s">
        <v>98</v>
      </c>
      <c r="D29" s="43" t="s">
        <v>113</v>
      </c>
      <c r="E29" s="1">
        <v>0</v>
      </c>
      <c r="F29" s="1">
        <v>0</v>
      </c>
      <c r="G29" s="1">
        <v>0</v>
      </c>
      <c r="H29" s="1">
        <v>0</v>
      </c>
      <c r="I29" s="19"/>
      <c r="J29" s="30"/>
    </row>
    <row r="30" spans="1:10" ht="27" customHeight="1" x14ac:dyDescent="0.3">
      <c r="A30" s="95"/>
      <c r="B30" s="77"/>
      <c r="C30" s="42" t="s">
        <v>98</v>
      </c>
      <c r="D30" s="41" t="s">
        <v>115</v>
      </c>
      <c r="E30" s="1">
        <v>0</v>
      </c>
      <c r="F30" s="1">
        <v>0</v>
      </c>
      <c r="G30" s="1">
        <v>0</v>
      </c>
      <c r="H30" s="1">
        <v>0</v>
      </c>
      <c r="I30" s="19"/>
      <c r="J30" s="30"/>
    </row>
    <row r="31" spans="1:10" ht="30" customHeight="1" x14ac:dyDescent="0.3">
      <c r="A31" s="93" t="s">
        <v>46</v>
      </c>
      <c r="B31" s="75" t="s">
        <v>92</v>
      </c>
      <c r="C31" s="42" t="s">
        <v>98</v>
      </c>
      <c r="D31" s="43" t="s">
        <v>110</v>
      </c>
      <c r="E31" s="1">
        <f>SUM(E32:E35)</f>
        <v>50</v>
      </c>
      <c r="F31" s="1">
        <f t="shared" ref="F31:H31" si="10">SUM(F32:F35)</f>
        <v>50</v>
      </c>
      <c r="G31" s="1">
        <f t="shared" si="10"/>
        <v>50</v>
      </c>
      <c r="H31" s="1">
        <f t="shared" si="10"/>
        <v>50</v>
      </c>
      <c r="I31" s="19">
        <f t="shared" si="7"/>
        <v>100</v>
      </c>
      <c r="J31" s="62"/>
    </row>
    <row r="32" spans="1:10" ht="28.2" customHeight="1" x14ac:dyDescent="0.3">
      <c r="A32" s="94"/>
      <c r="B32" s="76"/>
      <c r="C32" s="42" t="s">
        <v>98</v>
      </c>
      <c r="D32" s="43" t="s">
        <v>111</v>
      </c>
      <c r="E32" s="1">
        <v>0</v>
      </c>
      <c r="F32" s="1">
        <v>0</v>
      </c>
      <c r="G32" s="1">
        <v>0</v>
      </c>
      <c r="H32" s="1">
        <v>0</v>
      </c>
      <c r="I32" s="19"/>
      <c r="J32" s="62"/>
    </row>
    <row r="33" spans="1:10" ht="27.6" x14ac:dyDescent="0.3">
      <c r="A33" s="94"/>
      <c r="B33" s="76"/>
      <c r="C33" s="42" t="s">
        <v>98</v>
      </c>
      <c r="D33" s="43" t="s">
        <v>112</v>
      </c>
      <c r="E33" s="1">
        <v>0</v>
      </c>
      <c r="F33" s="1">
        <v>0</v>
      </c>
      <c r="G33" s="1">
        <v>0</v>
      </c>
      <c r="H33" s="1">
        <v>0</v>
      </c>
      <c r="I33" s="19"/>
      <c r="J33" s="62"/>
    </row>
    <row r="34" spans="1:10" ht="27.6" x14ac:dyDescent="0.3">
      <c r="A34" s="94"/>
      <c r="B34" s="76"/>
      <c r="C34" s="42" t="s">
        <v>98</v>
      </c>
      <c r="D34" s="43" t="s">
        <v>113</v>
      </c>
      <c r="E34" s="1">
        <v>50</v>
      </c>
      <c r="F34" s="1">
        <v>50</v>
      </c>
      <c r="G34" s="1">
        <v>50</v>
      </c>
      <c r="H34" s="1">
        <v>50</v>
      </c>
      <c r="I34" s="19">
        <f t="shared" ref="I34" si="11">H34/F34*100</f>
        <v>100</v>
      </c>
      <c r="J34" s="62"/>
    </row>
    <row r="35" spans="1:10" ht="27.6" x14ac:dyDescent="0.3">
      <c r="A35" s="95"/>
      <c r="B35" s="77"/>
      <c r="C35" s="42" t="s">
        <v>98</v>
      </c>
      <c r="D35" s="41" t="s">
        <v>115</v>
      </c>
      <c r="E35" s="1">
        <v>0</v>
      </c>
      <c r="F35" s="1">
        <v>0</v>
      </c>
      <c r="G35" s="1">
        <v>0</v>
      </c>
      <c r="H35" s="1">
        <v>0</v>
      </c>
      <c r="I35" s="19"/>
      <c r="J35" s="62"/>
    </row>
    <row r="36" spans="1:10" ht="30" customHeight="1" x14ac:dyDescent="0.3">
      <c r="A36" s="93" t="s">
        <v>63</v>
      </c>
      <c r="B36" s="75" t="s">
        <v>100</v>
      </c>
      <c r="C36" s="42" t="s">
        <v>98</v>
      </c>
      <c r="D36" s="43" t="s">
        <v>110</v>
      </c>
      <c r="E36" s="1">
        <f>SUM(E37:E40)</f>
        <v>0</v>
      </c>
      <c r="F36" s="1">
        <f t="shared" ref="F36:H36" si="12">SUM(F37:F40)</f>
        <v>0</v>
      </c>
      <c r="G36" s="1">
        <f t="shared" si="12"/>
        <v>0</v>
      </c>
      <c r="H36" s="1">
        <f t="shared" si="12"/>
        <v>0</v>
      </c>
      <c r="I36" s="19"/>
      <c r="J36" s="62"/>
    </row>
    <row r="37" spans="1:10" ht="27.6" customHeight="1" x14ac:dyDescent="0.3">
      <c r="A37" s="94"/>
      <c r="B37" s="76"/>
      <c r="C37" s="42" t="s">
        <v>98</v>
      </c>
      <c r="D37" s="43" t="s">
        <v>111</v>
      </c>
      <c r="E37" s="1">
        <v>0</v>
      </c>
      <c r="F37" s="1">
        <v>0</v>
      </c>
      <c r="G37" s="1">
        <v>0</v>
      </c>
      <c r="H37" s="1">
        <v>0</v>
      </c>
      <c r="I37" s="19"/>
      <c r="J37" s="62"/>
    </row>
    <row r="38" spans="1:10" ht="28.8" customHeight="1" x14ac:dyDescent="0.3">
      <c r="A38" s="94"/>
      <c r="B38" s="76"/>
      <c r="C38" s="42" t="s">
        <v>98</v>
      </c>
      <c r="D38" s="43" t="s">
        <v>112</v>
      </c>
      <c r="E38" s="1">
        <v>0</v>
      </c>
      <c r="F38" s="1">
        <v>0</v>
      </c>
      <c r="G38" s="1">
        <v>0</v>
      </c>
      <c r="H38" s="1">
        <v>0</v>
      </c>
      <c r="I38" s="19"/>
      <c r="J38" s="62"/>
    </row>
    <row r="39" spans="1:10" ht="26.4" customHeight="1" x14ac:dyDescent="0.3">
      <c r="A39" s="94"/>
      <c r="B39" s="76"/>
      <c r="C39" s="42" t="s">
        <v>98</v>
      </c>
      <c r="D39" s="43" t="s">
        <v>113</v>
      </c>
      <c r="E39" s="1">
        <v>0</v>
      </c>
      <c r="F39" s="1">
        <v>0</v>
      </c>
      <c r="G39" s="1">
        <v>0</v>
      </c>
      <c r="H39" s="1">
        <v>0</v>
      </c>
      <c r="I39" s="19"/>
      <c r="J39" s="62"/>
    </row>
    <row r="40" spans="1:10" ht="26.4" customHeight="1" x14ac:dyDescent="0.3">
      <c r="A40" s="95"/>
      <c r="B40" s="77"/>
      <c r="C40" s="42" t="s">
        <v>98</v>
      </c>
      <c r="D40" s="41" t="s">
        <v>115</v>
      </c>
      <c r="E40" s="1">
        <v>0</v>
      </c>
      <c r="F40" s="1">
        <v>0</v>
      </c>
      <c r="G40" s="1">
        <v>0</v>
      </c>
      <c r="H40" s="1">
        <v>0</v>
      </c>
      <c r="I40" s="19"/>
      <c r="J40" s="62"/>
    </row>
    <row r="41" spans="1:10" ht="33" customHeight="1" x14ac:dyDescent="0.3">
      <c r="A41" s="93" t="s">
        <v>120</v>
      </c>
      <c r="B41" s="75" t="s">
        <v>101</v>
      </c>
      <c r="C41" s="42" t="s">
        <v>98</v>
      </c>
      <c r="D41" s="43" t="s">
        <v>110</v>
      </c>
      <c r="E41" s="1">
        <f>SUM(E42:E45)</f>
        <v>10.5</v>
      </c>
      <c r="F41" s="1">
        <f t="shared" ref="F41:H41" si="13">SUM(F42:F45)</f>
        <v>10.5</v>
      </c>
      <c r="G41" s="1">
        <f t="shared" si="13"/>
        <v>10.5</v>
      </c>
      <c r="H41" s="1">
        <f t="shared" si="13"/>
        <v>10.5</v>
      </c>
      <c r="I41" s="19">
        <f t="shared" si="7"/>
        <v>100</v>
      </c>
      <c r="J41" s="62"/>
    </row>
    <row r="42" spans="1:10" ht="28.2" customHeight="1" x14ac:dyDescent="0.3">
      <c r="A42" s="94"/>
      <c r="B42" s="76"/>
      <c r="C42" s="42" t="s">
        <v>98</v>
      </c>
      <c r="D42" s="43" t="s">
        <v>111</v>
      </c>
      <c r="E42" s="1">
        <v>0</v>
      </c>
      <c r="F42" s="1">
        <v>0</v>
      </c>
      <c r="G42" s="1">
        <v>0</v>
      </c>
      <c r="H42" s="1">
        <v>0</v>
      </c>
      <c r="I42" s="19"/>
      <c r="J42" s="62"/>
    </row>
    <row r="43" spans="1:10" ht="27.6" customHeight="1" x14ac:dyDescent="0.3">
      <c r="A43" s="94"/>
      <c r="B43" s="76"/>
      <c r="C43" s="42" t="s">
        <v>98</v>
      </c>
      <c r="D43" s="43" t="s">
        <v>112</v>
      </c>
      <c r="E43" s="1">
        <v>0</v>
      </c>
      <c r="F43" s="1">
        <v>0</v>
      </c>
      <c r="G43" s="1">
        <v>0</v>
      </c>
      <c r="H43" s="1">
        <v>0</v>
      </c>
      <c r="I43" s="19"/>
      <c r="J43" s="62"/>
    </row>
    <row r="44" spans="1:10" ht="27.6" customHeight="1" x14ac:dyDescent="0.3">
      <c r="A44" s="94"/>
      <c r="B44" s="76"/>
      <c r="C44" s="42" t="s">
        <v>98</v>
      </c>
      <c r="D44" s="43" t="s">
        <v>113</v>
      </c>
      <c r="E44" s="1">
        <v>10.5</v>
      </c>
      <c r="F44" s="1">
        <v>10.5</v>
      </c>
      <c r="G44" s="1">
        <v>10.5</v>
      </c>
      <c r="H44" s="1">
        <v>10.5</v>
      </c>
      <c r="I44" s="19">
        <f t="shared" ref="I44" si="14">H44/F44*100</f>
        <v>100</v>
      </c>
      <c r="J44" s="62"/>
    </row>
    <row r="45" spans="1:10" ht="27" customHeight="1" x14ac:dyDescent="0.3">
      <c r="A45" s="95"/>
      <c r="B45" s="77"/>
      <c r="C45" s="42" t="s">
        <v>98</v>
      </c>
      <c r="D45" s="41" t="s">
        <v>115</v>
      </c>
      <c r="E45" s="1">
        <v>0</v>
      </c>
      <c r="F45" s="1">
        <v>0</v>
      </c>
      <c r="G45" s="1">
        <v>0</v>
      </c>
      <c r="H45" s="1">
        <v>0</v>
      </c>
      <c r="I45" s="19"/>
      <c r="J45" s="62"/>
    </row>
    <row r="46" spans="1:10" ht="32.4" customHeight="1" x14ac:dyDescent="0.3">
      <c r="A46" s="93" t="s">
        <v>121</v>
      </c>
      <c r="B46" s="75" t="s">
        <v>146</v>
      </c>
      <c r="C46" s="42" t="s">
        <v>98</v>
      </c>
      <c r="D46" s="43" t="s">
        <v>110</v>
      </c>
      <c r="E46" s="19">
        <f>SUM(E47:E50)</f>
        <v>0</v>
      </c>
      <c r="F46" s="19">
        <f t="shared" ref="F46:H46" si="15">SUM(F47:F50)</f>
        <v>0</v>
      </c>
      <c r="G46" s="19">
        <f t="shared" si="15"/>
        <v>0</v>
      </c>
      <c r="H46" s="19">
        <f t="shared" si="15"/>
        <v>0</v>
      </c>
      <c r="I46" s="19"/>
      <c r="J46" s="62"/>
    </row>
    <row r="47" spans="1:10" ht="28.8" customHeight="1" x14ac:dyDescent="0.3">
      <c r="A47" s="94"/>
      <c r="B47" s="76"/>
      <c r="C47" s="42" t="s">
        <v>98</v>
      </c>
      <c r="D47" s="43" t="s">
        <v>111</v>
      </c>
      <c r="E47" s="19">
        <v>0</v>
      </c>
      <c r="F47" s="19">
        <v>0</v>
      </c>
      <c r="G47" s="19">
        <v>0</v>
      </c>
      <c r="H47" s="19">
        <v>0</v>
      </c>
      <c r="I47" s="19"/>
      <c r="J47" s="62"/>
    </row>
    <row r="48" spans="1:10" ht="27" customHeight="1" x14ac:dyDescent="0.3">
      <c r="A48" s="94"/>
      <c r="B48" s="76"/>
      <c r="C48" s="42" t="s">
        <v>98</v>
      </c>
      <c r="D48" s="43" t="s">
        <v>112</v>
      </c>
      <c r="E48" s="19">
        <v>0</v>
      </c>
      <c r="F48" s="19">
        <v>0</v>
      </c>
      <c r="G48" s="19">
        <v>0</v>
      </c>
      <c r="H48" s="19">
        <v>0</v>
      </c>
      <c r="I48" s="19"/>
      <c r="J48" s="62"/>
    </row>
    <row r="49" spans="1:10" ht="30" customHeight="1" x14ac:dyDescent="0.3">
      <c r="A49" s="94"/>
      <c r="B49" s="76"/>
      <c r="C49" s="42" t="s">
        <v>98</v>
      </c>
      <c r="D49" s="43" t="s">
        <v>113</v>
      </c>
      <c r="E49" s="19">
        <v>0</v>
      </c>
      <c r="F49" s="19">
        <v>0</v>
      </c>
      <c r="G49" s="19">
        <v>0</v>
      </c>
      <c r="H49" s="19">
        <v>0</v>
      </c>
      <c r="I49" s="19"/>
      <c r="J49" s="62"/>
    </row>
    <row r="50" spans="1:10" ht="24.6" customHeight="1" x14ac:dyDescent="0.3">
      <c r="A50" s="95"/>
      <c r="B50" s="77"/>
      <c r="C50" s="42" t="s">
        <v>98</v>
      </c>
      <c r="D50" s="41" t="s">
        <v>115</v>
      </c>
      <c r="E50" s="19">
        <v>0</v>
      </c>
      <c r="F50" s="19">
        <v>0</v>
      </c>
      <c r="G50" s="19">
        <v>0</v>
      </c>
      <c r="H50" s="19">
        <v>0</v>
      </c>
      <c r="I50" s="19"/>
      <c r="J50" s="62"/>
    </row>
    <row r="51" spans="1:10" ht="29.4" customHeight="1" x14ac:dyDescent="0.3">
      <c r="A51" s="78" t="s">
        <v>122</v>
      </c>
      <c r="B51" s="81" t="s">
        <v>16</v>
      </c>
      <c r="C51" s="42" t="s">
        <v>98</v>
      </c>
      <c r="D51" s="43" t="s">
        <v>110</v>
      </c>
      <c r="E51" s="19">
        <f>SUM(E52:E55)</f>
        <v>0</v>
      </c>
      <c r="F51" s="19">
        <f t="shared" ref="F51:H51" si="16">SUM(F52:F55)</f>
        <v>0</v>
      </c>
      <c r="G51" s="19">
        <f t="shared" si="16"/>
        <v>0</v>
      </c>
      <c r="H51" s="19">
        <f t="shared" si="16"/>
        <v>0</v>
      </c>
      <c r="I51" s="19"/>
      <c r="J51" s="62"/>
    </row>
    <row r="52" spans="1:10" ht="28.8" customHeight="1" x14ac:dyDescent="0.3">
      <c r="A52" s="79"/>
      <c r="B52" s="82"/>
      <c r="C52" s="42" t="s">
        <v>98</v>
      </c>
      <c r="D52" s="43" t="s">
        <v>111</v>
      </c>
      <c r="E52" s="19">
        <v>0</v>
      </c>
      <c r="F52" s="19">
        <v>0</v>
      </c>
      <c r="G52" s="19">
        <v>0</v>
      </c>
      <c r="H52" s="19">
        <v>0</v>
      </c>
      <c r="I52" s="19"/>
      <c r="J52" s="62"/>
    </row>
    <row r="53" spans="1:10" ht="28.2" customHeight="1" x14ac:dyDescent="0.3">
      <c r="A53" s="79"/>
      <c r="B53" s="82"/>
      <c r="C53" s="42" t="s">
        <v>98</v>
      </c>
      <c r="D53" s="43" t="s">
        <v>112</v>
      </c>
      <c r="E53" s="19">
        <v>0</v>
      </c>
      <c r="F53" s="19">
        <v>0</v>
      </c>
      <c r="G53" s="19">
        <v>0</v>
      </c>
      <c r="H53" s="19">
        <v>0</v>
      </c>
      <c r="I53" s="19"/>
      <c r="J53" s="62"/>
    </row>
    <row r="54" spans="1:10" ht="30" customHeight="1" x14ac:dyDescent="0.3">
      <c r="A54" s="79"/>
      <c r="B54" s="82"/>
      <c r="C54" s="42" t="s">
        <v>98</v>
      </c>
      <c r="D54" s="43" t="s">
        <v>113</v>
      </c>
      <c r="E54" s="19">
        <v>0</v>
      </c>
      <c r="F54" s="19">
        <v>0</v>
      </c>
      <c r="G54" s="19">
        <v>0</v>
      </c>
      <c r="H54" s="19">
        <v>0</v>
      </c>
      <c r="I54" s="19"/>
      <c r="J54" s="62"/>
    </row>
    <row r="55" spans="1:10" ht="27" customHeight="1" x14ac:dyDescent="0.3">
      <c r="A55" s="80"/>
      <c r="B55" s="83"/>
      <c r="C55" s="42" t="s">
        <v>98</v>
      </c>
      <c r="D55" s="41" t="s">
        <v>115</v>
      </c>
      <c r="E55" s="19">
        <v>0</v>
      </c>
      <c r="F55" s="19">
        <v>0</v>
      </c>
      <c r="G55" s="19">
        <v>0</v>
      </c>
      <c r="H55" s="19">
        <v>0</v>
      </c>
      <c r="I55" s="19"/>
      <c r="J55" s="62"/>
    </row>
    <row r="56" spans="1:10" ht="31.2" customHeight="1" x14ac:dyDescent="0.3">
      <c r="A56" s="78" t="s">
        <v>123</v>
      </c>
      <c r="B56" s="81" t="s">
        <v>18</v>
      </c>
      <c r="C56" s="42" t="s">
        <v>98</v>
      </c>
      <c r="D56" s="43" t="s">
        <v>110</v>
      </c>
      <c r="E56" s="19">
        <f>SUM(E57:E60)</f>
        <v>0</v>
      </c>
      <c r="F56" s="19">
        <f t="shared" ref="F56:H56" si="17">SUM(F57:F60)</f>
        <v>0</v>
      </c>
      <c r="G56" s="19">
        <f t="shared" si="17"/>
        <v>0</v>
      </c>
      <c r="H56" s="19">
        <f t="shared" si="17"/>
        <v>0</v>
      </c>
      <c r="I56" s="19"/>
      <c r="J56" s="62"/>
    </row>
    <row r="57" spans="1:10" ht="26.4" customHeight="1" x14ac:dyDescent="0.3">
      <c r="A57" s="79"/>
      <c r="B57" s="82"/>
      <c r="C57" s="42" t="s">
        <v>98</v>
      </c>
      <c r="D57" s="43" t="s">
        <v>111</v>
      </c>
      <c r="E57" s="19">
        <v>0</v>
      </c>
      <c r="F57" s="19">
        <v>0</v>
      </c>
      <c r="G57" s="19">
        <v>0</v>
      </c>
      <c r="H57" s="19">
        <v>0</v>
      </c>
      <c r="I57" s="19"/>
      <c r="J57" s="62"/>
    </row>
    <row r="58" spans="1:10" ht="27.6" x14ac:dyDescent="0.3">
      <c r="A58" s="79"/>
      <c r="B58" s="82"/>
      <c r="C58" s="42" t="s">
        <v>98</v>
      </c>
      <c r="D58" s="43" t="s">
        <v>112</v>
      </c>
      <c r="E58" s="19">
        <v>0</v>
      </c>
      <c r="F58" s="19">
        <v>0</v>
      </c>
      <c r="G58" s="19">
        <v>0</v>
      </c>
      <c r="H58" s="19">
        <v>0</v>
      </c>
      <c r="I58" s="19"/>
      <c r="J58" s="62"/>
    </row>
    <row r="59" spans="1:10" ht="27.6" x14ac:dyDescent="0.3">
      <c r="A59" s="79"/>
      <c r="B59" s="82"/>
      <c r="C59" s="42" t="s">
        <v>98</v>
      </c>
      <c r="D59" s="43" t="s">
        <v>113</v>
      </c>
      <c r="E59" s="19">
        <v>0</v>
      </c>
      <c r="F59" s="19">
        <v>0</v>
      </c>
      <c r="G59" s="19">
        <v>0</v>
      </c>
      <c r="H59" s="19">
        <v>0</v>
      </c>
      <c r="I59" s="19"/>
      <c r="J59" s="62"/>
    </row>
    <row r="60" spans="1:10" ht="27.6" x14ac:dyDescent="0.3">
      <c r="A60" s="80"/>
      <c r="B60" s="83"/>
      <c r="C60" s="42" t="s">
        <v>98</v>
      </c>
      <c r="D60" s="41" t="s">
        <v>115</v>
      </c>
      <c r="E60" s="19">
        <v>0</v>
      </c>
      <c r="F60" s="19">
        <v>0</v>
      </c>
      <c r="G60" s="19">
        <v>0</v>
      </c>
      <c r="H60" s="19">
        <v>0</v>
      </c>
      <c r="I60" s="19"/>
      <c r="J60" s="62"/>
    </row>
    <row r="61" spans="1:10" ht="30" customHeight="1" x14ac:dyDescent="0.3">
      <c r="A61" s="78" t="s">
        <v>124</v>
      </c>
      <c r="B61" s="81" t="s">
        <v>21</v>
      </c>
      <c r="C61" s="42" t="s">
        <v>98</v>
      </c>
      <c r="D61" s="43" t="s">
        <v>110</v>
      </c>
      <c r="E61" s="19">
        <f>SUM(E62:E65)</f>
        <v>0</v>
      </c>
      <c r="F61" s="19">
        <f t="shared" ref="F61:H61" si="18">SUM(F62:F65)</f>
        <v>0</v>
      </c>
      <c r="G61" s="19">
        <f t="shared" si="18"/>
        <v>0</v>
      </c>
      <c r="H61" s="19">
        <f t="shared" si="18"/>
        <v>0</v>
      </c>
      <c r="I61" s="19"/>
      <c r="J61" s="62"/>
    </row>
    <row r="62" spans="1:10" ht="26.4" customHeight="1" x14ac:dyDescent="0.3">
      <c r="A62" s="79"/>
      <c r="B62" s="82"/>
      <c r="C62" s="42" t="s">
        <v>98</v>
      </c>
      <c r="D62" s="43" t="s">
        <v>111</v>
      </c>
      <c r="E62" s="19">
        <v>0</v>
      </c>
      <c r="F62" s="19">
        <v>0</v>
      </c>
      <c r="G62" s="19">
        <v>0</v>
      </c>
      <c r="H62" s="19">
        <v>0</v>
      </c>
      <c r="I62" s="19"/>
      <c r="J62" s="62"/>
    </row>
    <row r="63" spans="1:10" ht="27.6" x14ac:dyDescent="0.3">
      <c r="A63" s="79"/>
      <c r="B63" s="82"/>
      <c r="C63" s="42" t="s">
        <v>98</v>
      </c>
      <c r="D63" s="43" t="s">
        <v>112</v>
      </c>
      <c r="E63" s="19">
        <v>0</v>
      </c>
      <c r="F63" s="19">
        <v>0</v>
      </c>
      <c r="G63" s="19">
        <v>0</v>
      </c>
      <c r="H63" s="19">
        <v>0</v>
      </c>
      <c r="I63" s="19"/>
      <c r="J63" s="62"/>
    </row>
    <row r="64" spans="1:10" ht="27.6" x14ac:dyDescent="0.3">
      <c r="A64" s="79"/>
      <c r="B64" s="82"/>
      <c r="C64" s="42" t="s">
        <v>98</v>
      </c>
      <c r="D64" s="43" t="s">
        <v>113</v>
      </c>
      <c r="E64" s="19">
        <v>0</v>
      </c>
      <c r="F64" s="19">
        <v>0</v>
      </c>
      <c r="G64" s="19">
        <v>0</v>
      </c>
      <c r="H64" s="19">
        <v>0</v>
      </c>
      <c r="I64" s="19"/>
      <c r="J64" s="62"/>
    </row>
    <row r="65" spans="1:10" ht="27.6" x14ac:dyDescent="0.3">
      <c r="A65" s="80"/>
      <c r="B65" s="83"/>
      <c r="C65" s="42" t="s">
        <v>98</v>
      </c>
      <c r="D65" s="41" t="s">
        <v>115</v>
      </c>
      <c r="E65" s="19">
        <v>0</v>
      </c>
      <c r="F65" s="19">
        <v>0</v>
      </c>
      <c r="G65" s="19">
        <v>0</v>
      </c>
      <c r="H65" s="19">
        <v>0</v>
      </c>
      <c r="I65" s="19"/>
      <c r="J65" s="62"/>
    </row>
    <row r="66" spans="1:10" ht="31.8" customHeight="1" x14ac:dyDescent="0.3">
      <c r="A66" s="78" t="s">
        <v>125</v>
      </c>
      <c r="B66" s="81" t="s">
        <v>84</v>
      </c>
      <c r="C66" s="42" t="s">
        <v>98</v>
      </c>
      <c r="D66" s="43" t="s">
        <v>110</v>
      </c>
      <c r="E66" s="19">
        <f>SUM(E67:E70)</f>
        <v>0</v>
      </c>
      <c r="F66" s="19">
        <f t="shared" ref="F66:H66" si="19">SUM(F67:F70)</f>
        <v>0</v>
      </c>
      <c r="G66" s="19">
        <f t="shared" si="19"/>
        <v>0</v>
      </c>
      <c r="H66" s="19">
        <f t="shared" si="19"/>
        <v>0</v>
      </c>
      <c r="I66" s="19"/>
      <c r="J66" s="62"/>
    </row>
    <row r="67" spans="1:10" ht="30" customHeight="1" x14ac:dyDescent="0.3">
      <c r="A67" s="79"/>
      <c r="B67" s="82"/>
      <c r="C67" s="42" t="s">
        <v>98</v>
      </c>
      <c r="D67" s="43" t="s">
        <v>111</v>
      </c>
      <c r="E67" s="19">
        <v>0</v>
      </c>
      <c r="F67" s="19">
        <v>0</v>
      </c>
      <c r="G67" s="19">
        <v>0</v>
      </c>
      <c r="H67" s="19">
        <v>0</v>
      </c>
      <c r="I67" s="19"/>
      <c r="J67" s="62"/>
    </row>
    <row r="68" spans="1:10" ht="26.4" customHeight="1" x14ac:dyDescent="0.3">
      <c r="A68" s="79"/>
      <c r="B68" s="82"/>
      <c r="C68" s="42" t="s">
        <v>98</v>
      </c>
      <c r="D68" s="43" t="s">
        <v>112</v>
      </c>
      <c r="E68" s="19">
        <v>0</v>
      </c>
      <c r="F68" s="19">
        <v>0</v>
      </c>
      <c r="G68" s="19">
        <v>0</v>
      </c>
      <c r="H68" s="19">
        <v>0</v>
      </c>
      <c r="I68" s="19"/>
      <c r="J68" s="62"/>
    </row>
    <row r="69" spans="1:10" ht="28.8" customHeight="1" x14ac:dyDescent="0.3">
      <c r="A69" s="79"/>
      <c r="B69" s="82"/>
      <c r="C69" s="42" t="s">
        <v>98</v>
      </c>
      <c r="D69" s="43" t="s">
        <v>113</v>
      </c>
      <c r="E69" s="19">
        <v>0</v>
      </c>
      <c r="F69" s="19">
        <v>0</v>
      </c>
      <c r="G69" s="19">
        <v>0</v>
      </c>
      <c r="H69" s="19">
        <v>0</v>
      </c>
      <c r="I69" s="19"/>
      <c r="J69" s="62"/>
    </row>
    <row r="70" spans="1:10" ht="28.8" customHeight="1" x14ac:dyDescent="0.3">
      <c r="A70" s="80"/>
      <c r="B70" s="83"/>
      <c r="C70" s="42" t="s">
        <v>98</v>
      </c>
      <c r="D70" s="41" t="s">
        <v>115</v>
      </c>
      <c r="E70" s="19">
        <v>0</v>
      </c>
      <c r="F70" s="19">
        <v>0</v>
      </c>
      <c r="G70" s="19">
        <v>0</v>
      </c>
      <c r="H70" s="19">
        <v>0</v>
      </c>
      <c r="I70" s="19"/>
      <c r="J70" s="62"/>
    </row>
    <row r="71" spans="1:10" ht="27.6" customHeight="1" x14ac:dyDescent="0.3">
      <c r="A71" s="78" t="s">
        <v>126</v>
      </c>
      <c r="B71" s="81" t="s">
        <v>24</v>
      </c>
      <c r="C71" s="42" t="s">
        <v>98</v>
      </c>
      <c r="D71" s="43" t="s">
        <v>110</v>
      </c>
      <c r="E71" s="19">
        <f>SUM(E72:E75)</f>
        <v>0</v>
      </c>
      <c r="F71" s="19">
        <f t="shared" ref="F71:H71" si="20">SUM(F72:F75)</f>
        <v>0</v>
      </c>
      <c r="G71" s="19">
        <f t="shared" si="20"/>
        <v>0</v>
      </c>
      <c r="H71" s="19">
        <f t="shared" si="20"/>
        <v>0</v>
      </c>
      <c r="I71" s="19"/>
      <c r="J71" s="62"/>
    </row>
    <row r="72" spans="1:10" ht="29.4" customHeight="1" x14ac:dyDescent="0.3">
      <c r="A72" s="79"/>
      <c r="B72" s="82"/>
      <c r="C72" s="42" t="s">
        <v>98</v>
      </c>
      <c r="D72" s="43" t="s">
        <v>111</v>
      </c>
      <c r="E72" s="19">
        <v>0</v>
      </c>
      <c r="F72" s="19">
        <v>0</v>
      </c>
      <c r="G72" s="19">
        <v>0</v>
      </c>
      <c r="H72" s="19">
        <v>0</v>
      </c>
      <c r="I72" s="19"/>
      <c r="J72" s="62"/>
    </row>
    <row r="73" spans="1:10" ht="27.6" x14ac:dyDescent="0.3">
      <c r="A73" s="79"/>
      <c r="B73" s="82"/>
      <c r="C73" s="42" t="s">
        <v>98</v>
      </c>
      <c r="D73" s="43" t="s">
        <v>112</v>
      </c>
      <c r="E73" s="19">
        <v>0</v>
      </c>
      <c r="F73" s="19">
        <v>0</v>
      </c>
      <c r="G73" s="19">
        <v>0</v>
      </c>
      <c r="H73" s="19">
        <v>0</v>
      </c>
      <c r="I73" s="19"/>
      <c r="J73" s="62"/>
    </row>
    <row r="74" spans="1:10" ht="27.6" x14ac:dyDescent="0.3">
      <c r="A74" s="79"/>
      <c r="B74" s="82"/>
      <c r="C74" s="42" t="s">
        <v>98</v>
      </c>
      <c r="D74" s="43" t="s">
        <v>113</v>
      </c>
      <c r="E74" s="19">
        <v>0</v>
      </c>
      <c r="F74" s="19">
        <v>0</v>
      </c>
      <c r="G74" s="19">
        <v>0</v>
      </c>
      <c r="H74" s="19">
        <v>0</v>
      </c>
      <c r="I74" s="19"/>
      <c r="J74" s="62"/>
    </row>
    <row r="75" spans="1:10" ht="27.6" x14ac:dyDescent="0.3">
      <c r="A75" s="80"/>
      <c r="B75" s="83"/>
      <c r="C75" s="42" t="s">
        <v>98</v>
      </c>
      <c r="D75" s="41" t="s">
        <v>115</v>
      </c>
      <c r="E75" s="19">
        <v>0</v>
      </c>
      <c r="F75" s="19">
        <v>0</v>
      </c>
      <c r="G75" s="19">
        <v>0</v>
      </c>
      <c r="H75" s="19">
        <v>0</v>
      </c>
      <c r="I75" s="19"/>
      <c r="J75" s="62"/>
    </row>
    <row r="76" spans="1:10" ht="31.2" customHeight="1" x14ac:dyDescent="0.3">
      <c r="A76" s="78" t="s">
        <v>127</v>
      </c>
      <c r="B76" s="81" t="s">
        <v>26</v>
      </c>
      <c r="C76" s="42" t="s">
        <v>98</v>
      </c>
      <c r="D76" s="43" t="s">
        <v>110</v>
      </c>
      <c r="E76" s="19">
        <f>SUM(E77:E80)</f>
        <v>0</v>
      </c>
      <c r="F76" s="19">
        <f t="shared" ref="F76:H76" si="21">SUM(F77:F80)</f>
        <v>0</v>
      </c>
      <c r="G76" s="19">
        <f t="shared" si="21"/>
        <v>0</v>
      </c>
      <c r="H76" s="19">
        <f t="shared" si="21"/>
        <v>0</v>
      </c>
      <c r="I76" s="19"/>
      <c r="J76" s="62"/>
    </row>
    <row r="77" spans="1:10" ht="27" customHeight="1" x14ac:dyDescent="0.3">
      <c r="A77" s="79"/>
      <c r="B77" s="82"/>
      <c r="C77" s="42" t="s">
        <v>98</v>
      </c>
      <c r="D77" s="43" t="s">
        <v>111</v>
      </c>
      <c r="E77" s="19">
        <v>0</v>
      </c>
      <c r="F77" s="19">
        <v>0</v>
      </c>
      <c r="G77" s="19">
        <v>0</v>
      </c>
      <c r="H77" s="19">
        <v>0</v>
      </c>
      <c r="I77" s="19"/>
      <c r="J77" s="62"/>
    </row>
    <row r="78" spans="1:10" ht="27.6" x14ac:dyDescent="0.3">
      <c r="A78" s="79"/>
      <c r="B78" s="82"/>
      <c r="C78" s="42" t="s">
        <v>98</v>
      </c>
      <c r="D78" s="43" t="s">
        <v>112</v>
      </c>
      <c r="E78" s="19">
        <v>0</v>
      </c>
      <c r="F78" s="19">
        <v>0</v>
      </c>
      <c r="G78" s="19">
        <v>0</v>
      </c>
      <c r="H78" s="19">
        <v>0</v>
      </c>
      <c r="I78" s="19"/>
      <c r="J78" s="62"/>
    </row>
    <row r="79" spans="1:10" ht="27.6" x14ac:dyDescent="0.3">
      <c r="A79" s="79"/>
      <c r="B79" s="82"/>
      <c r="C79" s="42" t="s">
        <v>98</v>
      </c>
      <c r="D79" s="43" t="s">
        <v>113</v>
      </c>
      <c r="E79" s="19">
        <v>0</v>
      </c>
      <c r="F79" s="19">
        <v>0</v>
      </c>
      <c r="G79" s="19">
        <v>0</v>
      </c>
      <c r="H79" s="19">
        <v>0</v>
      </c>
      <c r="I79" s="19"/>
      <c r="J79" s="62"/>
    </row>
    <row r="80" spans="1:10" ht="27.6" x14ac:dyDescent="0.3">
      <c r="A80" s="80"/>
      <c r="B80" s="83"/>
      <c r="C80" s="42" t="s">
        <v>98</v>
      </c>
      <c r="D80" s="41" t="s">
        <v>115</v>
      </c>
      <c r="E80" s="19">
        <v>0</v>
      </c>
      <c r="F80" s="19">
        <v>0</v>
      </c>
      <c r="G80" s="19">
        <v>0</v>
      </c>
      <c r="H80" s="19">
        <v>0</v>
      </c>
      <c r="I80" s="19"/>
      <c r="J80" s="62"/>
    </row>
    <row r="81" spans="1:10" ht="30.6" customHeight="1" x14ac:dyDescent="0.3">
      <c r="A81" s="78" t="s">
        <v>128</v>
      </c>
      <c r="B81" s="81" t="s">
        <v>28</v>
      </c>
      <c r="C81" s="42" t="s">
        <v>98</v>
      </c>
      <c r="D81" s="43" t="s">
        <v>110</v>
      </c>
      <c r="E81" s="19">
        <f>SUM(E82:E85)</f>
        <v>0</v>
      </c>
      <c r="F81" s="19">
        <f t="shared" ref="F81:H81" si="22">SUM(F82:F85)</f>
        <v>0</v>
      </c>
      <c r="G81" s="19">
        <f t="shared" si="22"/>
        <v>0</v>
      </c>
      <c r="H81" s="19">
        <f t="shared" si="22"/>
        <v>0</v>
      </c>
      <c r="I81" s="19"/>
      <c r="J81" s="62"/>
    </row>
    <row r="82" spans="1:10" ht="27" customHeight="1" x14ac:dyDescent="0.3">
      <c r="A82" s="79"/>
      <c r="B82" s="82"/>
      <c r="C82" s="42" t="s">
        <v>98</v>
      </c>
      <c r="D82" s="43" t="s">
        <v>111</v>
      </c>
      <c r="E82" s="19">
        <v>0</v>
      </c>
      <c r="F82" s="19">
        <v>0</v>
      </c>
      <c r="G82" s="19">
        <v>0</v>
      </c>
      <c r="H82" s="19">
        <v>0</v>
      </c>
      <c r="I82" s="19"/>
      <c r="J82" s="62"/>
    </row>
    <row r="83" spans="1:10" ht="28.8" customHeight="1" x14ac:dyDescent="0.3">
      <c r="A83" s="79"/>
      <c r="B83" s="82"/>
      <c r="C83" s="42" t="s">
        <v>98</v>
      </c>
      <c r="D83" s="43" t="s">
        <v>112</v>
      </c>
      <c r="E83" s="19">
        <v>0</v>
      </c>
      <c r="F83" s="19">
        <v>0</v>
      </c>
      <c r="G83" s="19">
        <v>0</v>
      </c>
      <c r="H83" s="19">
        <v>0</v>
      </c>
      <c r="I83" s="19"/>
      <c r="J83" s="62"/>
    </row>
    <row r="84" spans="1:10" ht="28.2" customHeight="1" x14ac:dyDescent="0.3">
      <c r="A84" s="79"/>
      <c r="B84" s="82"/>
      <c r="C84" s="42" t="s">
        <v>98</v>
      </c>
      <c r="D84" s="43" t="s">
        <v>113</v>
      </c>
      <c r="E84" s="19">
        <v>0</v>
      </c>
      <c r="F84" s="19">
        <v>0</v>
      </c>
      <c r="G84" s="19">
        <v>0</v>
      </c>
      <c r="H84" s="19">
        <v>0</v>
      </c>
      <c r="I84" s="19"/>
      <c r="J84" s="62"/>
    </row>
    <row r="85" spans="1:10" ht="24" customHeight="1" x14ac:dyDescent="0.3">
      <c r="A85" s="80"/>
      <c r="B85" s="83"/>
      <c r="C85" s="42" t="s">
        <v>98</v>
      </c>
      <c r="D85" s="41" t="s">
        <v>115</v>
      </c>
      <c r="E85" s="19">
        <v>0</v>
      </c>
      <c r="F85" s="19">
        <v>0</v>
      </c>
      <c r="G85" s="19">
        <v>0</v>
      </c>
      <c r="H85" s="19">
        <v>0</v>
      </c>
      <c r="I85" s="19"/>
      <c r="J85" s="62"/>
    </row>
    <row r="86" spans="1:10" ht="33" customHeight="1" x14ac:dyDescent="0.3">
      <c r="A86" s="78" t="s">
        <v>129</v>
      </c>
      <c r="B86" s="81" t="s">
        <v>30</v>
      </c>
      <c r="C86" s="42" t="s">
        <v>98</v>
      </c>
      <c r="D86" s="43" t="s">
        <v>110</v>
      </c>
      <c r="E86" s="19">
        <f>SUM(E87:E90)</f>
        <v>20</v>
      </c>
      <c r="F86" s="19">
        <f t="shared" ref="F86:H86" si="23">SUM(F87:F90)</f>
        <v>0</v>
      </c>
      <c r="G86" s="19">
        <f t="shared" si="23"/>
        <v>0</v>
      </c>
      <c r="H86" s="19">
        <f t="shared" si="23"/>
        <v>0</v>
      </c>
      <c r="I86" s="19">
        <v>0</v>
      </c>
      <c r="J86" s="62"/>
    </row>
    <row r="87" spans="1:10" ht="28.8" customHeight="1" x14ac:dyDescent="0.3">
      <c r="A87" s="79"/>
      <c r="B87" s="82"/>
      <c r="C87" s="42" t="s">
        <v>98</v>
      </c>
      <c r="D87" s="43" t="s">
        <v>111</v>
      </c>
      <c r="E87" s="19">
        <v>0</v>
      </c>
      <c r="F87" s="19">
        <v>0</v>
      </c>
      <c r="G87" s="19">
        <v>0</v>
      </c>
      <c r="H87" s="19">
        <v>0</v>
      </c>
      <c r="I87" s="19"/>
      <c r="J87" s="62"/>
    </row>
    <row r="88" spans="1:10" ht="27.6" x14ac:dyDescent="0.3">
      <c r="A88" s="79"/>
      <c r="B88" s="82"/>
      <c r="C88" s="42" t="s">
        <v>98</v>
      </c>
      <c r="D88" s="43" t="s">
        <v>112</v>
      </c>
      <c r="E88" s="19">
        <v>0</v>
      </c>
      <c r="F88" s="19">
        <v>0</v>
      </c>
      <c r="G88" s="19">
        <v>0</v>
      </c>
      <c r="H88" s="19">
        <v>0</v>
      </c>
      <c r="I88" s="19"/>
      <c r="J88" s="62"/>
    </row>
    <row r="89" spans="1:10" ht="27.6" x14ac:dyDescent="0.3">
      <c r="A89" s="79"/>
      <c r="B89" s="82"/>
      <c r="C89" s="42" t="s">
        <v>98</v>
      </c>
      <c r="D89" s="43" t="s">
        <v>113</v>
      </c>
      <c r="E89" s="19">
        <v>20</v>
      </c>
      <c r="F89" s="19">
        <v>0</v>
      </c>
      <c r="G89" s="19">
        <v>0</v>
      </c>
      <c r="H89" s="19">
        <v>0</v>
      </c>
      <c r="I89" s="19">
        <v>0</v>
      </c>
      <c r="J89" s="62"/>
    </row>
    <row r="90" spans="1:10" ht="27.6" x14ac:dyDescent="0.3">
      <c r="A90" s="80"/>
      <c r="B90" s="83"/>
      <c r="C90" s="42" t="s">
        <v>98</v>
      </c>
      <c r="D90" s="41" t="s">
        <v>115</v>
      </c>
      <c r="E90" s="19">
        <v>0</v>
      </c>
      <c r="F90" s="19">
        <v>0</v>
      </c>
      <c r="G90" s="19">
        <v>0</v>
      </c>
      <c r="H90" s="19">
        <v>0</v>
      </c>
      <c r="I90" s="19"/>
      <c r="J90" s="62"/>
    </row>
    <row r="91" spans="1:10" ht="30.6" customHeight="1" x14ac:dyDescent="0.3">
      <c r="A91" s="99" t="s">
        <v>130</v>
      </c>
      <c r="B91" s="106" t="s">
        <v>116</v>
      </c>
      <c r="C91" s="42" t="s">
        <v>98</v>
      </c>
      <c r="D91" s="43" t="s">
        <v>110</v>
      </c>
      <c r="E91" s="32">
        <f>SUM(E92:E95)</f>
        <v>0</v>
      </c>
      <c r="F91" s="32">
        <f t="shared" ref="F91:H91" si="24">SUM(F92:F95)</f>
        <v>0</v>
      </c>
      <c r="G91" s="32">
        <f t="shared" si="24"/>
        <v>0</v>
      </c>
      <c r="H91" s="32">
        <f t="shared" si="24"/>
        <v>0</v>
      </c>
      <c r="I91" s="19"/>
      <c r="J91" s="62"/>
    </row>
    <row r="92" spans="1:10" ht="29.4" customHeight="1" x14ac:dyDescent="0.3">
      <c r="A92" s="100"/>
      <c r="B92" s="107"/>
      <c r="C92" s="42" t="s">
        <v>98</v>
      </c>
      <c r="D92" s="43" t="s">
        <v>111</v>
      </c>
      <c r="E92" s="32">
        <v>0</v>
      </c>
      <c r="F92" s="32">
        <v>0</v>
      </c>
      <c r="G92" s="32">
        <v>0</v>
      </c>
      <c r="H92" s="32">
        <v>0</v>
      </c>
      <c r="I92" s="19"/>
      <c r="J92" s="62"/>
    </row>
    <row r="93" spans="1:10" ht="27.6" customHeight="1" x14ac:dyDescent="0.3">
      <c r="A93" s="100"/>
      <c r="B93" s="107"/>
      <c r="C93" s="42" t="s">
        <v>98</v>
      </c>
      <c r="D93" s="43" t="s">
        <v>112</v>
      </c>
      <c r="E93" s="32">
        <v>0</v>
      </c>
      <c r="F93" s="32">
        <v>0</v>
      </c>
      <c r="G93" s="32">
        <v>0</v>
      </c>
      <c r="H93" s="32">
        <v>0</v>
      </c>
      <c r="I93" s="19"/>
      <c r="J93" s="62"/>
    </row>
    <row r="94" spans="1:10" ht="30" customHeight="1" x14ac:dyDescent="0.3">
      <c r="A94" s="100"/>
      <c r="B94" s="107"/>
      <c r="C94" s="42" t="s">
        <v>98</v>
      </c>
      <c r="D94" s="43" t="s">
        <v>113</v>
      </c>
      <c r="E94" s="32">
        <v>0</v>
      </c>
      <c r="F94" s="32">
        <v>0</v>
      </c>
      <c r="G94" s="32">
        <v>0</v>
      </c>
      <c r="H94" s="32">
        <v>0</v>
      </c>
      <c r="I94" s="19"/>
      <c r="J94" s="62"/>
    </row>
    <row r="95" spans="1:10" ht="27.6" customHeight="1" x14ac:dyDescent="0.3">
      <c r="A95" s="101"/>
      <c r="B95" s="108"/>
      <c r="C95" s="42" t="s">
        <v>98</v>
      </c>
      <c r="D95" s="41" t="s">
        <v>115</v>
      </c>
      <c r="E95" s="32">
        <v>0</v>
      </c>
      <c r="F95" s="32">
        <v>0</v>
      </c>
      <c r="G95" s="32">
        <v>0</v>
      </c>
      <c r="H95" s="32">
        <v>0</v>
      </c>
      <c r="I95" s="19"/>
      <c r="J95" s="62"/>
    </row>
    <row r="96" spans="1:10" ht="30" customHeight="1" x14ac:dyDescent="0.3">
      <c r="A96" s="99" t="s">
        <v>131</v>
      </c>
      <c r="B96" s="96" t="s">
        <v>81</v>
      </c>
      <c r="C96" s="42" t="s">
        <v>98</v>
      </c>
      <c r="D96" s="43" t="s">
        <v>110</v>
      </c>
      <c r="E96" s="32">
        <f>SUM(E97:E100)</f>
        <v>362.57</v>
      </c>
      <c r="F96" s="32">
        <f t="shared" ref="F96:H96" si="25">SUM(F97:F100)</f>
        <v>362.57</v>
      </c>
      <c r="G96" s="32">
        <f>SUM(G97:G100)</f>
        <v>362.56</v>
      </c>
      <c r="H96" s="32">
        <f t="shared" si="25"/>
        <v>362.56</v>
      </c>
      <c r="I96" s="19">
        <f t="shared" si="7"/>
        <v>99.99724191190667</v>
      </c>
      <c r="J96" s="62"/>
    </row>
    <row r="97" spans="1:10" ht="30.6" customHeight="1" x14ac:dyDescent="0.3">
      <c r="A97" s="100"/>
      <c r="B97" s="97"/>
      <c r="C97" s="42" t="s">
        <v>98</v>
      </c>
      <c r="D97" s="43" t="s">
        <v>111</v>
      </c>
      <c r="E97" s="32">
        <v>0</v>
      </c>
      <c r="F97" s="32">
        <v>0</v>
      </c>
      <c r="G97" s="32">
        <v>0</v>
      </c>
      <c r="H97" s="32">
        <v>0</v>
      </c>
      <c r="I97" s="19"/>
      <c r="J97" s="62"/>
    </row>
    <row r="98" spans="1:10" ht="26.4" customHeight="1" x14ac:dyDescent="0.3">
      <c r="A98" s="100"/>
      <c r="B98" s="97"/>
      <c r="C98" s="42" t="s">
        <v>98</v>
      </c>
      <c r="D98" s="43" t="s">
        <v>112</v>
      </c>
      <c r="E98" s="32">
        <v>0</v>
      </c>
      <c r="F98" s="32">
        <v>0</v>
      </c>
      <c r="G98" s="32">
        <v>0</v>
      </c>
      <c r="H98" s="32">
        <v>0</v>
      </c>
      <c r="I98" s="19"/>
      <c r="J98" s="62"/>
    </row>
    <row r="99" spans="1:10" ht="26.4" customHeight="1" x14ac:dyDescent="0.3">
      <c r="A99" s="100"/>
      <c r="B99" s="97"/>
      <c r="C99" s="42" t="s">
        <v>98</v>
      </c>
      <c r="D99" s="43" t="s">
        <v>113</v>
      </c>
      <c r="E99" s="32">
        <v>362.57</v>
      </c>
      <c r="F99" s="32">
        <v>362.57</v>
      </c>
      <c r="G99" s="32">
        <v>362.56</v>
      </c>
      <c r="H99" s="32">
        <v>362.56</v>
      </c>
      <c r="I99" s="19">
        <f t="shared" ref="I99" si="26">H99/F99*100</f>
        <v>99.99724191190667</v>
      </c>
      <c r="J99" s="62"/>
    </row>
    <row r="100" spans="1:10" ht="26.4" customHeight="1" x14ac:dyDescent="0.3">
      <c r="A100" s="101"/>
      <c r="B100" s="98"/>
      <c r="C100" s="42" t="s">
        <v>98</v>
      </c>
      <c r="D100" s="41" t="s">
        <v>115</v>
      </c>
      <c r="E100" s="32">
        <v>0</v>
      </c>
      <c r="F100" s="32">
        <v>0</v>
      </c>
      <c r="G100" s="32">
        <v>0</v>
      </c>
      <c r="H100" s="32">
        <v>0</v>
      </c>
      <c r="I100" s="19"/>
      <c r="J100" s="62"/>
    </row>
    <row r="101" spans="1:10" ht="30.6" customHeight="1" x14ac:dyDescent="0.3">
      <c r="A101" s="103" t="s">
        <v>132</v>
      </c>
      <c r="B101" s="102" t="s">
        <v>91</v>
      </c>
      <c r="C101" s="42" t="s">
        <v>98</v>
      </c>
      <c r="D101" s="43" t="s">
        <v>110</v>
      </c>
      <c r="E101" s="32">
        <f>SUM(E102:E105)</f>
        <v>1106.05</v>
      </c>
      <c r="F101" s="32">
        <f t="shared" ref="F101:H101" si="27">SUM(F102:F105)</f>
        <v>1106.05</v>
      </c>
      <c r="G101" s="32">
        <f t="shared" si="27"/>
        <v>1106.05</v>
      </c>
      <c r="H101" s="32">
        <f t="shared" si="27"/>
        <v>1106.05</v>
      </c>
      <c r="I101" s="19">
        <f t="shared" si="7"/>
        <v>100</v>
      </c>
      <c r="J101" s="62"/>
    </row>
    <row r="102" spans="1:10" ht="32.4" customHeight="1" x14ac:dyDescent="0.3">
      <c r="A102" s="103"/>
      <c r="B102" s="102"/>
      <c r="C102" s="42" t="s">
        <v>98</v>
      </c>
      <c r="D102" s="43" t="s">
        <v>111</v>
      </c>
      <c r="E102" s="32">
        <v>0</v>
      </c>
      <c r="F102" s="32">
        <v>0</v>
      </c>
      <c r="G102" s="32">
        <v>0</v>
      </c>
      <c r="H102" s="32">
        <v>0</v>
      </c>
      <c r="I102" s="19"/>
      <c r="J102" s="62"/>
    </row>
    <row r="103" spans="1:10" ht="28.8" customHeight="1" x14ac:dyDescent="0.3">
      <c r="A103" s="103"/>
      <c r="B103" s="102"/>
      <c r="C103" s="42" t="s">
        <v>98</v>
      </c>
      <c r="D103" s="43" t="s">
        <v>112</v>
      </c>
      <c r="E103" s="32">
        <v>0</v>
      </c>
      <c r="F103" s="32">
        <v>0</v>
      </c>
      <c r="G103" s="32">
        <v>0</v>
      </c>
      <c r="H103" s="32">
        <v>0</v>
      </c>
      <c r="I103" s="19"/>
      <c r="J103" s="62"/>
    </row>
    <row r="104" spans="1:10" ht="27.6" customHeight="1" x14ac:dyDescent="0.3">
      <c r="A104" s="103"/>
      <c r="B104" s="102"/>
      <c r="C104" s="42" t="s">
        <v>98</v>
      </c>
      <c r="D104" s="43" t="s">
        <v>113</v>
      </c>
      <c r="E104" s="32">
        <v>1106.05</v>
      </c>
      <c r="F104" s="32">
        <v>1106.05</v>
      </c>
      <c r="G104" s="32">
        <v>1106.05</v>
      </c>
      <c r="H104" s="32">
        <v>1106.05</v>
      </c>
      <c r="I104" s="19">
        <f t="shared" ref="I104" si="28">H104/F104*100</f>
        <v>100</v>
      </c>
      <c r="J104" s="62"/>
    </row>
    <row r="105" spans="1:10" ht="26.4" customHeight="1" x14ac:dyDescent="0.3">
      <c r="A105" s="103"/>
      <c r="B105" s="102"/>
      <c r="C105" s="42" t="s">
        <v>98</v>
      </c>
      <c r="D105" s="41" t="s">
        <v>115</v>
      </c>
      <c r="E105" s="32">
        <v>0</v>
      </c>
      <c r="F105" s="32">
        <v>0</v>
      </c>
      <c r="G105" s="32">
        <v>0</v>
      </c>
      <c r="H105" s="32">
        <v>0</v>
      </c>
      <c r="I105" s="19"/>
      <c r="J105" s="62"/>
    </row>
    <row r="106" spans="1:10" ht="30" customHeight="1" x14ac:dyDescent="0.3">
      <c r="A106" s="44" t="s">
        <v>82</v>
      </c>
      <c r="B106" s="104" t="s">
        <v>117</v>
      </c>
      <c r="C106" s="105"/>
      <c r="D106" s="105"/>
      <c r="E106" s="105"/>
      <c r="F106" s="105"/>
      <c r="G106" s="105"/>
      <c r="H106" s="105"/>
      <c r="I106" s="105"/>
      <c r="J106" s="105"/>
    </row>
    <row r="107" spans="1:10" ht="30.6" customHeight="1" x14ac:dyDescent="0.3">
      <c r="A107" s="93" t="s">
        <v>39</v>
      </c>
      <c r="B107" s="75" t="s">
        <v>36</v>
      </c>
      <c r="C107" s="42" t="s">
        <v>98</v>
      </c>
      <c r="D107" s="43" t="s">
        <v>110</v>
      </c>
      <c r="E107" s="1">
        <f>SUM(E108:E111)</f>
        <v>120.28</v>
      </c>
      <c r="F107" s="1">
        <f t="shared" ref="F107:H107" si="29">SUM(F108:F111)</f>
        <v>120.28</v>
      </c>
      <c r="G107" s="1">
        <f t="shared" si="29"/>
        <v>119.74</v>
      </c>
      <c r="H107" s="1">
        <f t="shared" si="29"/>
        <v>119.74</v>
      </c>
      <c r="I107" s="19">
        <f t="shared" si="7"/>
        <v>99.551047555703349</v>
      </c>
      <c r="J107" s="62"/>
    </row>
    <row r="108" spans="1:10" ht="29.4" customHeight="1" x14ac:dyDescent="0.3">
      <c r="A108" s="94"/>
      <c r="B108" s="76"/>
      <c r="C108" s="42" t="s">
        <v>98</v>
      </c>
      <c r="D108" s="43" t="s">
        <v>111</v>
      </c>
      <c r="E108" s="1">
        <v>0</v>
      </c>
      <c r="F108" s="1">
        <v>0</v>
      </c>
      <c r="G108" s="1">
        <v>0</v>
      </c>
      <c r="H108" s="1">
        <v>0</v>
      </c>
      <c r="I108" s="19"/>
      <c r="J108" s="62"/>
    </row>
    <row r="109" spans="1:10" ht="27.6" x14ac:dyDescent="0.3">
      <c r="A109" s="94"/>
      <c r="B109" s="76"/>
      <c r="C109" s="42" t="s">
        <v>98</v>
      </c>
      <c r="D109" s="43" t="s">
        <v>112</v>
      </c>
      <c r="E109" s="1">
        <v>0</v>
      </c>
      <c r="F109" s="1">
        <v>0</v>
      </c>
      <c r="G109" s="1">
        <v>0</v>
      </c>
      <c r="H109" s="1">
        <v>0</v>
      </c>
      <c r="I109" s="19"/>
      <c r="J109" s="62"/>
    </row>
    <row r="110" spans="1:10" ht="27.6" x14ac:dyDescent="0.3">
      <c r="A110" s="94"/>
      <c r="B110" s="76"/>
      <c r="C110" s="42" t="s">
        <v>98</v>
      </c>
      <c r="D110" s="43" t="s">
        <v>113</v>
      </c>
      <c r="E110" s="1">
        <f>SUM(E113:E116)</f>
        <v>120.28</v>
      </c>
      <c r="F110" s="1">
        <f t="shared" ref="F110:H110" si="30">SUM(F113:F116)</f>
        <v>120.28</v>
      </c>
      <c r="G110" s="1">
        <f t="shared" si="30"/>
        <v>119.74</v>
      </c>
      <c r="H110" s="1">
        <f t="shared" si="30"/>
        <v>119.74</v>
      </c>
      <c r="I110" s="19">
        <f t="shared" ref="I110" si="31">H110/F110*100</f>
        <v>99.551047555703349</v>
      </c>
      <c r="J110" s="62"/>
    </row>
    <row r="111" spans="1:10" ht="27.6" x14ac:dyDescent="0.3">
      <c r="A111" s="94"/>
      <c r="B111" s="76"/>
      <c r="C111" s="42" t="s">
        <v>98</v>
      </c>
      <c r="D111" s="43" t="s">
        <v>115</v>
      </c>
      <c r="E111" s="1">
        <v>0</v>
      </c>
      <c r="F111" s="1">
        <v>0</v>
      </c>
      <c r="G111" s="1">
        <v>0</v>
      </c>
      <c r="H111" s="1">
        <v>0</v>
      </c>
      <c r="I111" s="19"/>
      <c r="J111" s="62"/>
    </row>
    <row r="112" spans="1:10" x14ac:dyDescent="0.3">
      <c r="A112" s="94"/>
      <c r="B112" s="76"/>
      <c r="C112" s="42"/>
      <c r="D112" s="43" t="s">
        <v>97</v>
      </c>
      <c r="E112" s="1"/>
      <c r="F112" s="1"/>
      <c r="G112" s="1"/>
      <c r="H112" s="1"/>
      <c r="I112" s="19"/>
      <c r="J112" s="62"/>
    </row>
    <row r="113" spans="1:10" ht="27.6" x14ac:dyDescent="0.3">
      <c r="A113" s="94"/>
      <c r="B113" s="76"/>
      <c r="C113" s="42" t="s">
        <v>98</v>
      </c>
      <c r="D113" s="43" t="s">
        <v>114</v>
      </c>
      <c r="E113" s="1">
        <v>0</v>
      </c>
      <c r="F113" s="1">
        <v>0</v>
      </c>
      <c r="G113" s="1">
        <v>0</v>
      </c>
      <c r="H113" s="1">
        <v>0</v>
      </c>
      <c r="I113" s="19"/>
      <c r="J113" s="62"/>
    </row>
    <row r="114" spans="1:10" ht="41.4" x14ac:dyDescent="0.3">
      <c r="A114" s="94"/>
      <c r="B114" s="76"/>
      <c r="C114" s="42" t="s">
        <v>98</v>
      </c>
      <c r="D114" s="43" t="s">
        <v>76</v>
      </c>
      <c r="E114" s="1">
        <f>SUM(E135)</f>
        <v>0</v>
      </c>
      <c r="F114" s="1">
        <f t="shared" ref="F114:H114" si="32">SUM(F135)</f>
        <v>0</v>
      </c>
      <c r="G114" s="1">
        <f t="shared" si="32"/>
        <v>0</v>
      </c>
      <c r="H114" s="1">
        <f t="shared" si="32"/>
        <v>0</v>
      </c>
      <c r="I114" s="19"/>
      <c r="J114" s="62"/>
    </row>
    <row r="115" spans="1:10" ht="55.2" x14ac:dyDescent="0.3">
      <c r="A115" s="94"/>
      <c r="B115" s="76"/>
      <c r="C115" s="42" t="s">
        <v>98</v>
      </c>
      <c r="D115" s="43" t="s">
        <v>78</v>
      </c>
      <c r="E115" s="1">
        <f>SUM(E120,E125,E130,E140)</f>
        <v>120.28</v>
      </c>
      <c r="F115" s="1">
        <f t="shared" ref="F115:H115" si="33">SUM(F120,F125,F130,F140)</f>
        <v>120.28</v>
      </c>
      <c r="G115" s="1">
        <f t="shared" si="33"/>
        <v>119.74</v>
      </c>
      <c r="H115" s="1">
        <f t="shared" si="33"/>
        <v>119.74</v>
      </c>
      <c r="I115" s="19">
        <f t="shared" ref="I115" si="34">H115/F115*100</f>
        <v>99.551047555703349</v>
      </c>
      <c r="J115" s="62"/>
    </row>
    <row r="116" spans="1:10" ht="69" x14ac:dyDescent="0.3">
      <c r="A116" s="95"/>
      <c r="B116" s="77"/>
      <c r="C116" s="42" t="s">
        <v>98</v>
      </c>
      <c r="D116" s="43" t="s">
        <v>77</v>
      </c>
      <c r="E116" s="1">
        <v>0</v>
      </c>
      <c r="F116" s="1">
        <v>0</v>
      </c>
      <c r="G116" s="1">
        <v>0</v>
      </c>
      <c r="H116" s="1">
        <v>0</v>
      </c>
      <c r="I116" s="19"/>
      <c r="J116" s="62"/>
    </row>
    <row r="117" spans="1:10" ht="30" customHeight="1" x14ac:dyDescent="0.3">
      <c r="A117" s="93" t="s">
        <v>119</v>
      </c>
      <c r="B117" s="75" t="s">
        <v>133</v>
      </c>
      <c r="C117" s="42" t="s">
        <v>98</v>
      </c>
      <c r="D117" s="43" t="s">
        <v>110</v>
      </c>
      <c r="E117" s="1">
        <f>SUM(E118:E121)</f>
        <v>9.66</v>
      </c>
      <c r="F117" s="1">
        <f t="shared" ref="F117:H117" si="35">SUM(F118:F121)</f>
        <v>9.66</v>
      </c>
      <c r="G117" s="1">
        <f t="shared" si="35"/>
        <v>9.65</v>
      </c>
      <c r="H117" s="1">
        <f t="shared" si="35"/>
        <v>9.65</v>
      </c>
      <c r="I117" s="19">
        <f t="shared" si="7"/>
        <v>99.896480331262936</v>
      </c>
      <c r="J117" s="62"/>
    </row>
    <row r="118" spans="1:10" ht="27.6" customHeight="1" x14ac:dyDescent="0.3">
      <c r="A118" s="94"/>
      <c r="B118" s="76"/>
      <c r="C118" s="42" t="s">
        <v>98</v>
      </c>
      <c r="D118" s="43" t="s">
        <v>111</v>
      </c>
      <c r="E118" s="1">
        <v>0</v>
      </c>
      <c r="F118" s="1">
        <v>0</v>
      </c>
      <c r="G118" s="1">
        <v>0</v>
      </c>
      <c r="H118" s="1">
        <v>0</v>
      </c>
      <c r="I118" s="19"/>
      <c r="J118" s="62"/>
    </row>
    <row r="119" spans="1:10" ht="27.6" x14ac:dyDescent="0.3">
      <c r="A119" s="94"/>
      <c r="B119" s="76"/>
      <c r="C119" s="42" t="s">
        <v>98</v>
      </c>
      <c r="D119" s="43" t="s">
        <v>112</v>
      </c>
      <c r="E119" s="1">
        <v>0</v>
      </c>
      <c r="F119" s="1">
        <v>0</v>
      </c>
      <c r="G119" s="1">
        <v>0</v>
      </c>
      <c r="H119" s="1">
        <v>0</v>
      </c>
      <c r="I119" s="19"/>
      <c r="J119" s="62"/>
    </row>
    <row r="120" spans="1:10" ht="27.6" x14ac:dyDescent="0.3">
      <c r="A120" s="94"/>
      <c r="B120" s="76"/>
      <c r="C120" s="42" t="s">
        <v>98</v>
      </c>
      <c r="D120" s="43" t="s">
        <v>113</v>
      </c>
      <c r="E120" s="1">
        <v>9.66</v>
      </c>
      <c r="F120" s="1">
        <v>9.66</v>
      </c>
      <c r="G120" s="1">
        <v>9.65</v>
      </c>
      <c r="H120" s="1">
        <v>9.65</v>
      </c>
      <c r="I120" s="19">
        <f t="shared" si="7"/>
        <v>99.896480331262936</v>
      </c>
      <c r="J120" s="62"/>
    </row>
    <row r="121" spans="1:10" ht="27.6" x14ac:dyDescent="0.3">
      <c r="A121" s="95"/>
      <c r="B121" s="77"/>
      <c r="C121" s="42" t="s">
        <v>98</v>
      </c>
      <c r="D121" s="41" t="s">
        <v>115</v>
      </c>
      <c r="E121" s="1">
        <v>0</v>
      </c>
      <c r="F121" s="1">
        <v>0</v>
      </c>
      <c r="G121" s="1">
        <v>0</v>
      </c>
      <c r="H121" s="1">
        <v>0</v>
      </c>
      <c r="I121" s="19"/>
      <c r="J121" s="62"/>
    </row>
    <row r="122" spans="1:10" ht="30" customHeight="1" x14ac:dyDescent="0.3">
      <c r="A122" s="93" t="s">
        <v>44</v>
      </c>
      <c r="B122" s="75" t="s">
        <v>37</v>
      </c>
      <c r="C122" s="42" t="s">
        <v>98</v>
      </c>
      <c r="D122" s="43" t="s">
        <v>110</v>
      </c>
      <c r="E122" s="1">
        <f>SUM(E123:E126)</f>
        <v>6.09</v>
      </c>
      <c r="F122" s="1">
        <f t="shared" ref="F122:H122" si="36">SUM(F123:F126)</f>
        <v>6.09</v>
      </c>
      <c r="G122" s="1">
        <f t="shared" si="36"/>
        <v>6.09</v>
      </c>
      <c r="H122" s="1">
        <f t="shared" si="36"/>
        <v>6.09</v>
      </c>
      <c r="I122" s="19">
        <f t="shared" si="7"/>
        <v>100</v>
      </c>
      <c r="J122" s="62"/>
    </row>
    <row r="123" spans="1:10" ht="28.2" customHeight="1" x14ac:dyDescent="0.3">
      <c r="A123" s="94"/>
      <c r="B123" s="76"/>
      <c r="C123" s="42" t="s">
        <v>98</v>
      </c>
      <c r="D123" s="43" t="s">
        <v>111</v>
      </c>
      <c r="E123" s="1">
        <v>0</v>
      </c>
      <c r="F123" s="1">
        <v>0</v>
      </c>
      <c r="G123" s="1">
        <v>0</v>
      </c>
      <c r="H123" s="1">
        <v>0</v>
      </c>
      <c r="I123" s="19"/>
      <c r="J123" s="62"/>
    </row>
    <row r="124" spans="1:10" ht="27.6" x14ac:dyDescent="0.3">
      <c r="A124" s="94"/>
      <c r="B124" s="76"/>
      <c r="C124" s="42" t="s">
        <v>98</v>
      </c>
      <c r="D124" s="43" t="s">
        <v>112</v>
      </c>
      <c r="E124" s="1">
        <v>0</v>
      </c>
      <c r="F124" s="1">
        <v>0</v>
      </c>
      <c r="G124" s="1">
        <v>0</v>
      </c>
      <c r="H124" s="1">
        <v>0</v>
      </c>
      <c r="I124" s="19"/>
      <c r="J124" s="62"/>
    </row>
    <row r="125" spans="1:10" ht="27.6" x14ac:dyDescent="0.3">
      <c r="A125" s="94"/>
      <c r="B125" s="76"/>
      <c r="C125" s="42" t="s">
        <v>98</v>
      </c>
      <c r="D125" s="43" t="s">
        <v>113</v>
      </c>
      <c r="E125" s="1">
        <v>6.09</v>
      </c>
      <c r="F125" s="1">
        <v>6.09</v>
      </c>
      <c r="G125" s="1">
        <v>6.09</v>
      </c>
      <c r="H125" s="1">
        <v>6.09</v>
      </c>
      <c r="I125" s="19">
        <f t="shared" ref="I125" si="37">H125/F125*100</f>
        <v>100</v>
      </c>
      <c r="J125" s="62"/>
    </row>
    <row r="126" spans="1:10" ht="27.6" x14ac:dyDescent="0.3">
      <c r="A126" s="95"/>
      <c r="B126" s="77"/>
      <c r="C126" s="42" t="s">
        <v>98</v>
      </c>
      <c r="D126" s="41" t="s">
        <v>115</v>
      </c>
      <c r="E126" s="1">
        <v>0</v>
      </c>
      <c r="F126" s="1">
        <v>0</v>
      </c>
      <c r="G126" s="1">
        <v>0</v>
      </c>
      <c r="H126" s="1">
        <v>0</v>
      </c>
      <c r="I126" s="19"/>
      <c r="J126" s="62"/>
    </row>
    <row r="127" spans="1:10" ht="57" customHeight="1" x14ac:dyDescent="0.3">
      <c r="A127" s="93" t="s">
        <v>46</v>
      </c>
      <c r="B127" s="75" t="s">
        <v>38</v>
      </c>
      <c r="C127" s="42" t="s">
        <v>98</v>
      </c>
      <c r="D127" s="43" t="s">
        <v>110</v>
      </c>
      <c r="E127" s="1">
        <f>SUM(E128:E131)</f>
        <v>0</v>
      </c>
      <c r="F127" s="1">
        <f t="shared" ref="F127:H127" si="38">SUM(F128:F131)</f>
        <v>0</v>
      </c>
      <c r="G127" s="1">
        <f t="shared" si="38"/>
        <v>0</v>
      </c>
      <c r="H127" s="1">
        <f t="shared" si="38"/>
        <v>0</v>
      </c>
      <c r="I127" s="19"/>
      <c r="J127" s="62"/>
    </row>
    <row r="128" spans="1:10" ht="29.4" customHeight="1" x14ac:dyDescent="0.3">
      <c r="A128" s="94"/>
      <c r="B128" s="76"/>
      <c r="C128" s="42" t="s">
        <v>98</v>
      </c>
      <c r="D128" s="43" t="s">
        <v>111</v>
      </c>
      <c r="E128" s="1">
        <v>0</v>
      </c>
      <c r="F128" s="1">
        <v>0</v>
      </c>
      <c r="G128" s="1">
        <v>0</v>
      </c>
      <c r="H128" s="1">
        <v>0</v>
      </c>
      <c r="I128" s="19"/>
      <c r="J128" s="62"/>
    </row>
    <row r="129" spans="1:10" ht="27.6" x14ac:dyDescent="0.3">
      <c r="A129" s="94"/>
      <c r="B129" s="76"/>
      <c r="C129" s="42" t="s">
        <v>98</v>
      </c>
      <c r="D129" s="43" t="s">
        <v>112</v>
      </c>
      <c r="E129" s="1">
        <v>0</v>
      </c>
      <c r="F129" s="1">
        <v>0</v>
      </c>
      <c r="G129" s="1">
        <v>0</v>
      </c>
      <c r="H129" s="1">
        <v>0</v>
      </c>
      <c r="I129" s="19"/>
      <c r="J129" s="62"/>
    </row>
    <row r="130" spans="1:10" ht="27.6" x14ac:dyDescent="0.3">
      <c r="A130" s="94"/>
      <c r="B130" s="76"/>
      <c r="C130" s="42" t="s">
        <v>98</v>
      </c>
      <c r="D130" s="43" t="s">
        <v>113</v>
      </c>
      <c r="E130" s="1">
        <v>0</v>
      </c>
      <c r="F130" s="1">
        <v>0</v>
      </c>
      <c r="G130" s="1">
        <v>0</v>
      </c>
      <c r="H130" s="1">
        <v>0</v>
      </c>
      <c r="I130" s="19"/>
      <c r="J130" s="62"/>
    </row>
    <row r="131" spans="1:10" ht="27.6" x14ac:dyDescent="0.3">
      <c r="A131" s="95"/>
      <c r="B131" s="77"/>
      <c r="C131" s="42" t="s">
        <v>98</v>
      </c>
      <c r="D131" s="41" t="s">
        <v>115</v>
      </c>
      <c r="E131" s="1">
        <v>0</v>
      </c>
      <c r="F131" s="1">
        <v>0</v>
      </c>
      <c r="G131" s="1">
        <v>0</v>
      </c>
      <c r="H131" s="1">
        <v>0</v>
      </c>
      <c r="I131" s="19"/>
      <c r="J131" s="62"/>
    </row>
    <row r="132" spans="1:10" ht="55.2" customHeight="1" x14ac:dyDescent="0.3">
      <c r="A132" s="78" t="s">
        <v>63</v>
      </c>
      <c r="B132" s="81" t="s">
        <v>43</v>
      </c>
      <c r="C132" s="42" t="s">
        <v>98</v>
      </c>
      <c r="D132" s="43" t="s">
        <v>110</v>
      </c>
      <c r="E132" s="19">
        <f>SUM(E133:E136)</f>
        <v>0</v>
      </c>
      <c r="F132" s="19">
        <f t="shared" ref="F132:H132" si="39">SUM(F133:F136)</f>
        <v>0</v>
      </c>
      <c r="G132" s="19">
        <f t="shared" si="39"/>
        <v>0</v>
      </c>
      <c r="H132" s="19">
        <f t="shared" si="39"/>
        <v>0</v>
      </c>
      <c r="I132" s="19"/>
      <c r="J132" s="62"/>
    </row>
    <row r="133" spans="1:10" ht="27.6" customHeight="1" x14ac:dyDescent="0.3">
      <c r="A133" s="79"/>
      <c r="B133" s="82"/>
      <c r="C133" s="42" t="s">
        <v>98</v>
      </c>
      <c r="D133" s="43" t="s">
        <v>111</v>
      </c>
      <c r="E133" s="19">
        <v>0</v>
      </c>
      <c r="F133" s="19">
        <v>0</v>
      </c>
      <c r="G133" s="19">
        <v>0</v>
      </c>
      <c r="H133" s="19">
        <v>0</v>
      </c>
      <c r="I133" s="19"/>
      <c r="J133" s="62"/>
    </row>
    <row r="134" spans="1:10" ht="27.6" x14ac:dyDescent="0.3">
      <c r="A134" s="79"/>
      <c r="B134" s="82"/>
      <c r="C134" s="42" t="s">
        <v>98</v>
      </c>
      <c r="D134" s="43" t="s">
        <v>112</v>
      </c>
      <c r="E134" s="19">
        <v>0</v>
      </c>
      <c r="F134" s="19">
        <v>0</v>
      </c>
      <c r="G134" s="19">
        <v>0</v>
      </c>
      <c r="H134" s="19">
        <v>0</v>
      </c>
      <c r="I134" s="19"/>
      <c r="J134" s="62"/>
    </row>
    <row r="135" spans="1:10" ht="27.6" x14ac:dyDescent="0.3">
      <c r="A135" s="79"/>
      <c r="B135" s="82"/>
      <c r="C135" s="42" t="s">
        <v>98</v>
      </c>
      <c r="D135" s="43" t="s">
        <v>113</v>
      </c>
      <c r="E135" s="19">
        <v>0</v>
      </c>
      <c r="F135" s="19">
        <v>0</v>
      </c>
      <c r="G135" s="19">
        <v>0</v>
      </c>
      <c r="H135" s="19">
        <v>0</v>
      </c>
      <c r="I135" s="19"/>
      <c r="J135" s="62"/>
    </row>
    <row r="136" spans="1:10" ht="27.6" x14ac:dyDescent="0.3">
      <c r="A136" s="80"/>
      <c r="B136" s="83"/>
      <c r="C136" s="42" t="s">
        <v>98</v>
      </c>
      <c r="D136" s="41" t="s">
        <v>115</v>
      </c>
      <c r="E136" s="19">
        <v>0</v>
      </c>
      <c r="F136" s="19">
        <v>0</v>
      </c>
      <c r="G136" s="19">
        <v>0</v>
      </c>
      <c r="H136" s="19">
        <v>0</v>
      </c>
      <c r="I136" s="19"/>
      <c r="J136" s="62"/>
    </row>
    <row r="137" spans="1:10" ht="79.8" customHeight="1" x14ac:dyDescent="0.3">
      <c r="A137" s="78" t="s">
        <v>120</v>
      </c>
      <c r="B137" s="81" t="s">
        <v>118</v>
      </c>
      <c r="C137" s="42" t="s">
        <v>98</v>
      </c>
      <c r="D137" s="43" t="s">
        <v>110</v>
      </c>
      <c r="E137" s="19">
        <f>SUM(E138:E141)</f>
        <v>104.53</v>
      </c>
      <c r="F137" s="19">
        <f t="shared" ref="F137:H137" si="40">SUM(F138:F141)</f>
        <v>104.53</v>
      </c>
      <c r="G137" s="19">
        <f t="shared" si="40"/>
        <v>104</v>
      </c>
      <c r="H137" s="19">
        <f t="shared" si="40"/>
        <v>104</v>
      </c>
      <c r="I137" s="19">
        <f t="shared" si="7"/>
        <v>99.492968525782061</v>
      </c>
      <c r="J137" s="62"/>
    </row>
    <row r="138" spans="1:10" ht="26.4" customHeight="1" x14ac:dyDescent="0.3">
      <c r="A138" s="79"/>
      <c r="B138" s="82"/>
      <c r="C138" s="42" t="s">
        <v>98</v>
      </c>
      <c r="D138" s="43" t="s">
        <v>111</v>
      </c>
      <c r="E138" s="19">
        <v>0</v>
      </c>
      <c r="F138" s="19">
        <v>0</v>
      </c>
      <c r="G138" s="19">
        <v>0</v>
      </c>
      <c r="H138" s="19">
        <v>0</v>
      </c>
      <c r="I138" s="19"/>
      <c r="J138" s="62"/>
    </row>
    <row r="139" spans="1:10" ht="27.6" x14ac:dyDescent="0.3">
      <c r="A139" s="79"/>
      <c r="B139" s="82"/>
      <c r="C139" s="42" t="s">
        <v>98</v>
      </c>
      <c r="D139" s="43" t="s">
        <v>112</v>
      </c>
      <c r="E139" s="19">
        <v>0</v>
      </c>
      <c r="F139" s="19">
        <v>0</v>
      </c>
      <c r="G139" s="19">
        <v>0</v>
      </c>
      <c r="H139" s="19">
        <v>0</v>
      </c>
      <c r="I139" s="19"/>
      <c r="J139" s="62"/>
    </row>
    <row r="140" spans="1:10" ht="27.6" x14ac:dyDescent="0.3">
      <c r="A140" s="79"/>
      <c r="B140" s="82"/>
      <c r="C140" s="42" t="s">
        <v>98</v>
      </c>
      <c r="D140" s="43" t="s">
        <v>113</v>
      </c>
      <c r="E140" s="19">
        <v>104.53</v>
      </c>
      <c r="F140" s="19">
        <v>104.53</v>
      </c>
      <c r="G140" s="19">
        <v>104</v>
      </c>
      <c r="H140" s="19">
        <v>104</v>
      </c>
      <c r="I140" s="19">
        <f t="shared" ref="I140" si="41">H140/F140*100</f>
        <v>99.492968525782061</v>
      </c>
      <c r="J140" s="62"/>
    </row>
    <row r="141" spans="1:10" ht="27.6" x14ac:dyDescent="0.3">
      <c r="A141" s="80"/>
      <c r="B141" s="83"/>
      <c r="C141" s="42" t="s">
        <v>98</v>
      </c>
      <c r="D141" s="41" t="s">
        <v>115</v>
      </c>
      <c r="E141" s="19">
        <v>0</v>
      </c>
      <c r="F141" s="19">
        <v>0</v>
      </c>
      <c r="G141" s="19">
        <v>0</v>
      </c>
      <c r="H141" s="19">
        <v>0</v>
      </c>
      <c r="I141" s="19"/>
      <c r="J141" s="62"/>
    </row>
    <row r="142" spans="1:10" ht="41.4" x14ac:dyDescent="0.3">
      <c r="A142" s="87"/>
      <c r="B142" s="84" t="s">
        <v>93</v>
      </c>
      <c r="C142" s="49" t="s">
        <v>98</v>
      </c>
      <c r="D142" s="50" t="s">
        <v>110</v>
      </c>
      <c r="E142" s="20">
        <f>SUM(E11,E107)</f>
        <v>2243.4</v>
      </c>
      <c r="F142" s="20">
        <f t="shared" ref="F142:H142" si="42">SUM(F11,F107)</f>
        <v>2223.4</v>
      </c>
      <c r="G142" s="20">
        <f t="shared" si="42"/>
        <v>2222.8499999999995</v>
      </c>
      <c r="H142" s="20">
        <f t="shared" si="42"/>
        <v>2222.8499999999995</v>
      </c>
      <c r="I142" s="20">
        <f t="shared" si="7"/>
        <v>99.975263110551381</v>
      </c>
      <c r="J142" s="62"/>
    </row>
    <row r="143" spans="1:10" ht="27.6" x14ac:dyDescent="0.3">
      <c r="A143" s="88"/>
      <c r="B143" s="85"/>
      <c r="C143" s="42" t="s">
        <v>98</v>
      </c>
      <c r="D143" s="43" t="s">
        <v>111</v>
      </c>
      <c r="E143" s="19">
        <f t="shared" ref="E143:H146" si="43">SUM(E12,E108)</f>
        <v>0</v>
      </c>
      <c r="F143" s="19">
        <f t="shared" si="43"/>
        <v>0</v>
      </c>
      <c r="G143" s="19">
        <f t="shared" si="43"/>
        <v>0</v>
      </c>
      <c r="H143" s="19">
        <f t="shared" si="43"/>
        <v>0</v>
      </c>
      <c r="I143" s="20"/>
      <c r="J143" s="62"/>
    </row>
    <row r="144" spans="1:10" ht="27.6" x14ac:dyDescent="0.3">
      <c r="A144" s="88"/>
      <c r="B144" s="85"/>
      <c r="C144" s="42" t="s">
        <v>98</v>
      </c>
      <c r="D144" s="43" t="s">
        <v>112</v>
      </c>
      <c r="E144" s="19">
        <f t="shared" si="43"/>
        <v>0</v>
      </c>
      <c r="F144" s="19">
        <f t="shared" si="43"/>
        <v>0</v>
      </c>
      <c r="G144" s="19">
        <f t="shared" si="43"/>
        <v>0</v>
      </c>
      <c r="H144" s="19">
        <f t="shared" si="43"/>
        <v>0</v>
      </c>
      <c r="I144" s="20"/>
      <c r="J144" s="62"/>
    </row>
    <row r="145" spans="1:10" ht="27.6" x14ac:dyDescent="0.3">
      <c r="A145" s="88"/>
      <c r="B145" s="85"/>
      <c r="C145" s="49" t="s">
        <v>98</v>
      </c>
      <c r="D145" s="50" t="s">
        <v>113</v>
      </c>
      <c r="E145" s="20">
        <f>SUM(E148:E151)</f>
        <v>2243.4</v>
      </c>
      <c r="F145" s="20">
        <f t="shared" ref="F145:H145" si="44">SUM(F148:F151)</f>
        <v>2223.4</v>
      </c>
      <c r="G145" s="20">
        <f t="shared" si="44"/>
        <v>2222.8499999999995</v>
      </c>
      <c r="H145" s="20">
        <f t="shared" si="44"/>
        <v>2222.8499999999995</v>
      </c>
      <c r="I145" s="20">
        <f t="shared" ref="I145" si="45">H145/F145*100</f>
        <v>99.975263110551381</v>
      </c>
      <c r="J145" s="62"/>
    </row>
    <row r="146" spans="1:10" ht="27.6" x14ac:dyDescent="0.3">
      <c r="A146" s="88"/>
      <c r="B146" s="85"/>
      <c r="C146" s="42" t="s">
        <v>98</v>
      </c>
      <c r="D146" s="43" t="s">
        <v>115</v>
      </c>
      <c r="E146" s="19">
        <f t="shared" si="43"/>
        <v>0</v>
      </c>
      <c r="F146" s="19">
        <f t="shared" si="43"/>
        <v>0</v>
      </c>
      <c r="G146" s="19">
        <f t="shared" si="43"/>
        <v>0</v>
      </c>
      <c r="H146" s="19">
        <f t="shared" si="43"/>
        <v>0</v>
      </c>
      <c r="I146" s="20"/>
      <c r="J146" s="62"/>
    </row>
    <row r="147" spans="1:10" x14ac:dyDescent="0.3">
      <c r="A147" s="88"/>
      <c r="B147" s="85"/>
      <c r="C147" s="42"/>
      <c r="D147" s="43" t="s">
        <v>97</v>
      </c>
      <c r="E147" s="19"/>
      <c r="F147" s="19"/>
      <c r="G147" s="19"/>
      <c r="H147" s="19"/>
      <c r="I147" s="20"/>
      <c r="J147" s="62"/>
    </row>
    <row r="148" spans="1:10" ht="27.6" x14ac:dyDescent="0.3">
      <c r="A148" s="88"/>
      <c r="B148" s="85"/>
      <c r="C148" s="42" t="s">
        <v>98</v>
      </c>
      <c r="D148" s="43" t="s">
        <v>114</v>
      </c>
      <c r="E148" s="19">
        <v>0</v>
      </c>
      <c r="F148" s="19">
        <v>0</v>
      </c>
      <c r="G148" s="19">
        <v>0</v>
      </c>
      <c r="H148" s="19">
        <v>0</v>
      </c>
      <c r="I148" s="20"/>
      <c r="J148" s="62"/>
    </row>
    <row r="149" spans="1:10" ht="41.4" x14ac:dyDescent="0.3">
      <c r="A149" s="88"/>
      <c r="B149" s="85"/>
      <c r="C149" s="42" t="s">
        <v>98</v>
      </c>
      <c r="D149" s="43" t="s">
        <v>76</v>
      </c>
      <c r="E149" s="19">
        <f>SUM(E114,E18)</f>
        <v>20</v>
      </c>
      <c r="F149" s="19">
        <f t="shared" ref="F149:H149" si="46">SUM(F114,F18)</f>
        <v>0</v>
      </c>
      <c r="G149" s="19">
        <f t="shared" si="46"/>
        <v>0</v>
      </c>
      <c r="H149" s="19">
        <f t="shared" si="46"/>
        <v>0</v>
      </c>
      <c r="I149" s="20"/>
      <c r="J149" s="62"/>
    </row>
    <row r="150" spans="1:10" ht="55.2" x14ac:dyDescent="0.3">
      <c r="A150" s="88"/>
      <c r="B150" s="85"/>
      <c r="C150" s="42" t="s">
        <v>98</v>
      </c>
      <c r="D150" s="43" t="s">
        <v>78</v>
      </c>
      <c r="E150" s="19">
        <f>SUM(E19,E115)</f>
        <v>2223.4</v>
      </c>
      <c r="F150" s="19">
        <f t="shared" ref="F150:H150" si="47">SUM(F19,F115)</f>
        <v>2223.4</v>
      </c>
      <c r="G150" s="19">
        <f t="shared" si="47"/>
        <v>2222.8499999999995</v>
      </c>
      <c r="H150" s="19">
        <f t="shared" si="47"/>
        <v>2222.8499999999995</v>
      </c>
      <c r="I150" s="19">
        <f t="shared" ref="I150" si="48">H150/F150*100</f>
        <v>99.975263110551381</v>
      </c>
      <c r="J150" s="62"/>
    </row>
    <row r="151" spans="1:10" ht="69" x14ac:dyDescent="0.3">
      <c r="A151" s="89"/>
      <c r="B151" s="86"/>
      <c r="C151" s="42" t="s">
        <v>98</v>
      </c>
      <c r="D151" s="43" t="s">
        <v>77</v>
      </c>
      <c r="E151" s="19">
        <v>0</v>
      </c>
      <c r="F151" s="19">
        <v>0</v>
      </c>
      <c r="G151" s="19">
        <v>0</v>
      </c>
      <c r="H151" s="19">
        <v>0</v>
      </c>
      <c r="I151" s="20"/>
      <c r="J151" s="62"/>
    </row>
    <row r="152" spans="1:10" ht="17.399999999999999" customHeight="1" x14ac:dyDescent="0.3">
      <c r="A152" s="29" t="s">
        <v>44</v>
      </c>
      <c r="B152" s="115" t="s">
        <v>45</v>
      </c>
      <c r="C152" s="116"/>
      <c r="D152" s="116"/>
      <c r="E152" s="116"/>
      <c r="F152" s="116"/>
      <c r="G152" s="116"/>
      <c r="H152" s="116"/>
      <c r="I152" s="116"/>
      <c r="J152" s="117"/>
    </row>
    <row r="153" spans="1:10" ht="17.399999999999999" customHeight="1" x14ac:dyDescent="0.3">
      <c r="A153" s="45" t="s">
        <v>35</v>
      </c>
      <c r="B153" s="90" t="s">
        <v>67</v>
      </c>
      <c r="C153" s="91"/>
      <c r="D153" s="91"/>
      <c r="E153" s="91"/>
      <c r="F153" s="91"/>
      <c r="G153" s="91"/>
      <c r="H153" s="91"/>
      <c r="I153" s="91"/>
      <c r="J153" s="92"/>
    </row>
    <row r="154" spans="1:10" ht="31.8" customHeight="1" x14ac:dyDescent="0.3">
      <c r="A154" s="78" t="s">
        <v>134</v>
      </c>
      <c r="B154" s="81" t="s">
        <v>66</v>
      </c>
      <c r="C154" s="42" t="s">
        <v>98</v>
      </c>
      <c r="D154" s="43" t="s">
        <v>110</v>
      </c>
      <c r="E154" s="19">
        <f>SUM(E155:E157)</f>
        <v>0</v>
      </c>
      <c r="F154" s="19">
        <f t="shared" ref="F154:H154" si="49">SUM(F155:F157)</f>
        <v>0</v>
      </c>
      <c r="G154" s="19">
        <f t="shared" si="49"/>
        <v>0</v>
      </c>
      <c r="H154" s="19">
        <f t="shared" si="49"/>
        <v>0</v>
      </c>
      <c r="I154" s="19"/>
      <c r="J154" s="52"/>
    </row>
    <row r="155" spans="1:10" ht="28.8" customHeight="1" x14ac:dyDescent="0.3">
      <c r="A155" s="79"/>
      <c r="B155" s="82"/>
      <c r="C155" s="42" t="s">
        <v>98</v>
      </c>
      <c r="D155" s="43" t="s">
        <v>111</v>
      </c>
      <c r="E155" s="19">
        <v>0</v>
      </c>
      <c r="F155" s="19">
        <v>0</v>
      </c>
      <c r="G155" s="19">
        <v>0</v>
      </c>
      <c r="H155" s="19">
        <v>0</v>
      </c>
      <c r="I155" s="19"/>
      <c r="J155" s="52"/>
    </row>
    <row r="156" spans="1:10" ht="28.8" customHeight="1" x14ac:dyDescent="0.3">
      <c r="A156" s="79"/>
      <c r="B156" s="82"/>
      <c r="C156" s="42" t="s">
        <v>98</v>
      </c>
      <c r="D156" s="43" t="s">
        <v>112</v>
      </c>
      <c r="E156" s="19">
        <v>0</v>
      </c>
      <c r="F156" s="19">
        <v>0</v>
      </c>
      <c r="G156" s="19">
        <v>0</v>
      </c>
      <c r="H156" s="19">
        <v>0</v>
      </c>
      <c r="I156" s="19"/>
      <c r="J156" s="52"/>
    </row>
    <row r="157" spans="1:10" ht="27" customHeight="1" x14ac:dyDescent="0.3">
      <c r="A157" s="79"/>
      <c r="B157" s="82"/>
      <c r="C157" s="42" t="s">
        <v>98</v>
      </c>
      <c r="D157" s="43" t="s">
        <v>113</v>
      </c>
      <c r="E157" s="19">
        <v>0</v>
      </c>
      <c r="F157" s="19">
        <v>0</v>
      </c>
      <c r="G157" s="19">
        <v>0</v>
      </c>
      <c r="H157" s="19">
        <v>0</v>
      </c>
      <c r="I157" s="19"/>
      <c r="J157" s="52"/>
    </row>
    <row r="158" spans="1:10" ht="30" customHeight="1" x14ac:dyDescent="0.3">
      <c r="A158" s="79"/>
      <c r="B158" s="82"/>
      <c r="C158" s="42" t="s">
        <v>98</v>
      </c>
      <c r="D158" s="43" t="s">
        <v>115</v>
      </c>
      <c r="E158" s="19">
        <v>0</v>
      </c>
      <c r="F158" s="19">
        <v>0</v>
      </c>
      <c r="G158" s="19">
        <v>0</v>
      </c>
      <c r="H158" s="19">
        <v>0</v>
      </c>
      <c r="I158" s="19"/>
      <c r="J158" s="52"/>
    </row>
    <row r="159" spans="1:10" ht="18.600000000000001" customHeight="1" x14ac:dyDescent="0.3">
      <c r="A159" s="79"/>
      <c r="B159" s="82"/>
      <c r="C159" s="42"/>
      <c r="D159" s="43" t="s">
        <v>97</v>
      </c>
      <c r="E159" s="19"/>
      <c r="F159" s="19"/>
      <c r="G159" s="19"/>
      <c r="H159" s="19"/>
      <c r="I159" s="19"/>
      <c r="J159" s="52"/>
    </row>
    <row r="160" spans="1:10" ht="29.4" customHeight="1" x14ac:dyDescent="0.3">
      <c r="A160" s="79"/>
      <c r="B160" s="82"/>
      <c r="C160" s="42" t="s">
        <v>98</v>
      </c>
      <c r="D160" s="43" t="s">
        <v>114</v>
      </c>
      <c r="E160" s="19">
        <v>0</v>
      </c>
      <c r="F160" s="19">
        <v>0</v>
      </c>
      <c r="G160" s="19">
        <v>0</v>
      </c>
      <c r="H160" s="19">
        <v>0</v>
      </c>
      <c r="I160" s="19"/>
      <c r="J160" s="52"/>
    </row>
    <row r="161" spans="1:10" ht="42.6" customHeight="1" x14ac:dyDescent="0.3">
      <c r="A161" s="79"/>
      <c r="B161" s="82"/>
      <c r="C161" s="42" t="s">
        <v>98</v>
      </c>
      <c r="D161" s="43" t="s">
        <v>76</v>
      </c>
      <c r="E161" s="19">
        <v>0</v>
      </c>
      <c r="F161" s="19">
        <v>0</v>
      </c>
      <c r="G161" s="19">
        <v>0</v>
      </c>
      <c r="H161" s="19">
        <v>0</v>
      </c>
      <c r="I161" s="19"/>
      <c r="J161" s="52"/>
    </row>
    <row r="162" spans="1:10" ht="60" customHeight="1" x14ac:dyDescent="0.3">
      <c r="A162" s="79"/>
      <c r="B162" s="82"/>
      <c r="C162" s="42" t="s">
        <v>98</v>
      </c>
      <c r="D162" s="43" t="s">
        <v>78</v>
      </c>
      <c r="E162" s="19">
        <v>0</v>
      </c>
      <c r="F162" s="19">
        <v>0</v>
      </c>
      <c r="G162" s="19">
        <v>0</v>
      </c>
      <c r="H162" s="19">
        <v>0</v>
      </c>
      <c r="I162" s="19"/>
      <c r="J162" s="52"/>
    </row>
    <row r="163" spans="1:10" ht="68.400000000000006" customHeight="1" x14ac:dyDescent="0.3">
      <c r="A163" s="80"/>
      <c r="B163" s="83"/>
      <c r="C163" s="42" t="s">
        <v>98</v>
      </c>
      <c r="D163" s="43" t="s">
        <v>77</v>
      </c>
      <c r="E163" s="19">
        <v>0</v>
      </c>
      <c r="F163" s="19">
        <v>0</v>
      </c>
      <c r="G163" s="19">
        <v>0</v>
      </c>
      <c r="H163" s="19">
        <v>0</v>
      </c>
      <c r="I163" s="19"/>
      <c r="J163" s="52"/>
    </row>
    <row r="164" spans="1:10" ht="30.6" customHeight="1" x14ac:dyDescent="0.3">
      <c r="A164" s="87"/>
      <c r="B164" s="84" t="s">
        <v>94</v>
      </c>
      <c r="C164" s="49" t="s">
        <v>98</v>
      </c>
      <c r="D164" s="50" t="s">
        <v>110</v>
      </c>
      <c r="E164" s="20">
        <f>SUM(E165:E167)</f>
        <v>0</v>
      </c>
      <c r="F164" s="20">
        <f t="shared" ref="F164:H164" si="50">SUM(F165:F167)</f>
        <v>0</v>
      </c>
      <c r="G164" s="20">
        <f t="shared" si="50"/>
        <v>0</v>
      </c>
      <c r="H164" s="20">
        <f t="shared" si="50"/>
        <v>0</v>
      </c>
      <c r="I164" s="20"/>
      <c r="J164" s="52"/>
    </row>
    <row r="165" spans="1:10" ht="31.8" customHeight="1" x14ac:dyDescent="0.3">
      <c r="A165" s="88"/>
      <c r="B165" s="85"/>
      <c r="C165" s="42" t="s">
        <v>98</v>
      </c>
      <c r="D165" s="43" t="s">
        <v>111</v>
      </c>
      <c r="E165" s="19">
        <v>0</v>
      </c>
      <c r="F165" s="19">
        <v>0</v>
      </c>
      <c r="G165" s="19">
        <v>0</v>
      </c>
      <c r="H165" s="19">
        <v>0</v>
      </c>
      <c r="I165" s="20"/>
      <c r="J165" s="52"/>
    </row>
    <row r="166" spans="1:10" ht="27" customHeight="1" x14ac:dyDescent="0.3">
      <c r="A166" s="88"/>
      <c r="B166" s="85"/>
      <c r="C166" s="42" t="s">
        <v>98</v>
      </c>
      <c r="D166" s="43" t="s">
        <v>112</v>
      </c>
      <c r="E166" s="19">
        <v>0</v>
      </c>
      <c r="F166" s="19">
        <v>0</v>
      </c>
      <c r="G166" s="19">
        <v>0</v>
      </c>
      <c r="H166" s="19">
        <v>0</v>
      </c>
      <c r="I166" s="20"/>
      <c r="J166" s="52"/>
    </row>
    <row r="167" spans="1:10" ht="31.2" customHeight="1" x14ac:dyDescent="0.3">
      <c r="A167" s="88"/>
      <c r="B167" s="85"/>
      <c r="C167" s="42" t="s">
        <v>98</v>
      </c>
      <c r="D167" s="43" t="s">
        <v>113</v>
      </c>
      <c r="E167" s="19">
        <v>0</v>
      </c>
      <c r="F167" s="19">
        <v>0</v>
      </c>
      <c r="G167" s="19">
        <v>0</v>
      </c>
      <c r="H167" s="19">
        <v>0</v>
      </c>
      <c r="I167" s="20"/>
      <c r="J167" s="52"/>
    </row>
    <row r="168" spans="1:10" ht="29.4" customHeight="1" x14ac:dyDescent="0.3">
      <c r="A168" s="88"/>
      <c r="B168" s="85"/>
      <c r="C168" s="42" t="s">
        <v>98</v>
      </c>
      <c r="D168" s="43" t="s">
        <v>115</v>
      </c>
      <c r="E168" s="19">
        <v>0</v>
      </c>
      <c r="F168" s="19">
        <v>0</v>
      </c>
      <c r="G168" s="19">
        <v>0</v>
      </c>
      <c r="H168" s="19">
        <v>0</v>
      </c>
      <c r="I168" s="20"/>
      <c r="J168" s="52"/>
    </row>
    <row r="169" spans="1:10" ht="18" customHeight="1" x14ac:dyDescent="0.3">
      <c r="A169" s="88"/>
      <c r="B169" s="85"/>
      <c r="C169" s="42"/>
      <c r="D169" s="43" t="s">
        <v>97</v>
      </c>
      <c r="E169" s="19">
        <v>0</v>
      </c>
      <c r="F169" s="19">
        <v>0</v>
      </c>
      <c r="G169" s="19">
        <v>0</v>
      </c>
      <c r="H169" s="19">
        <v>0</v>
      </c>
      <c r="I169" s="20"/>
      <c r="J169" s="52"/>
    </row>
    <row r="170" spans="1:10" ht="28.8" customHeight="1" x14ac:dyDescent="0.3">
      <c r="A170" s="88"/>
      <c r="B170" s="85"/>
      <c r="C170" s="42" t="s">
        <v>98</v>
      </c>
      <c r="D170" s="43" t="s">
        <v>114</v>
      </c>
      <c r="E170" s="19">
        <v>0</v>
      </c>
      <c r="F170" s="19">
        <v>0</v>
      </c>
      <c r="G170" s="19">
        <v>0</v>
      </c>
      <c r="H170" s="19">
        <v>0</v>
      </c>
      <c r="I170" s="20"/>
      <c r="J170" s="52"/>
    </row>
    <row r="171" spans="1:10" ht="45" customHeight="1" x14ac:dyDescent="0.3">
      <c r="A171" s="88"/>
      <c r="B171" s="85"/>
      <c r="C171" s="42" t="s">
        <v>98</v>
      </c>
      <c r="D171" s="43" t="s">
        <v>76</v>
      </c>
      <c r="E171" s="19">
        <v>0</v>
      </c>
      <c r="F171" s="19">
        <v>0</v>
      </c>
      <c r="G171" s="19">
        <v>0</v>
      </c>
      <c r="H171" s="19">
        <v>0</v>
      </c>
      <c r="I171" s="20"/>
      <c r="J171" s="52"/>
    </row>
    <row r="172" spans="1:10" ht="57" customHeight="1" x14ac:dyDescent="0.3">
      <c r="A172" s="88"/>
      <c r="B172" s="85"/>
      <c r="C172" s="42" t="s">
        <v>98</v>
      </c>
      <c r="D172" s="43" t="s">
        <v>78</v>
      </c>
      <c r="E172" s="19">
        <v>0</v>
      </c>
      <c r="F172" s="19">
        <v>0</v>
      </c>
      <c r="G172" s="19">
        <v>0</v>
      </c>
      <c r="H172" s="19">
        <v>0</v>
      </c>
      <c r="I172" s="20"/>
      <c r="J172" s="52"/>
    </row>
    <row r="173" spans="1:10" ht="71.400000000000006" customHeight="1" x14ac:dyDescent="0.3">
      <c r="A173" s="89"/>
      <c r="B173" s="86"/>
      <c r="C173" s="42" t="s">
        <v>98</v>
      </c>
      <c r="D173" s="43" t="s">
        <v>77</v>
      </c>
      <c r="E173" s="19">
        <v>0</v>
      </c>
      <c r="F173" s="19">
        <v>0</v>
      </c>
      <c r="G173" s="19">
        <v>0</v>
      </c>
      <c r="H173" s="19">
        <v>0</v>
      </c>
      <c r="I173" s="20"/>
      <c r="J173" s="52"/>
    </row>
    <row r="174" spans="1:10" ht="30" customHeight="1" x14ac:dyDescent="0.3">
      <c r="A174" s="29" t="s">
        <v>46</v>
      </c>
      <c r="B174" s="112" t="s">
        <v>47</v>
      </c>
      <c r="C174" s="113"/>
      <c r="D174" s="113"/>
      <c r="E174" s="113"/>
      <c r="F174" s="113"/>
      <c r="G174" s="113"/>
      <c r="H174" s="113"/>
      <c r="I174" s="113"/>
      <c r="J174" s="114"/>
    </row>
    <row r="175" spans="1:10" ht="16.2" customHeight="1" x14ac:dyDescent="0.3">
      <c r="A175" s="45" t="s">
        <v>48</v>
      </c>
      <c r="B175" s="90" t="s">
        <v>68</v>
      </c>
      <c r="C175" s="91"/>
      <c r="D175" s="91"/>
      <c r="E175" s="91"/>
      <c r="F175" s="91"/>
      <c r="G175" s="91"/>
      <c r="H175" s="91"/>
      <c r="I175" s="91"/>
      <c r="J175" s="92"/>
    </row>
    <row r="176" spans="1:10" ht="32.4" customHeight="1" x14ac:dyDescent="0.3">
      <c r="A176" s="78" t="s">
        <v>49</v>
      </c>
      <c r="B176" s="75" t="s">
        <v>87</v>
      </c>
      <c r="C176" s="42" t="s">
        <v>98</v>
      </c>
      <c r="D176" s="43" t="s">
        <v>110</v>
      </c>
      <c r="E176" s="1">
        <f>SUM(E177:E180)</f>
        <v>291.88</v>
      </c>
      <c r="F176" s="1">
        <f t="shared" ref="F176:H176" si="51">SUM(F177:F180)</f>
        <v>291.88</v>
      </c>
      <c r="G176" s="1">
        <f t="shared" si="51"/>
        <v>291.73</v>
      </c>
      <c r="H176" s="1">
        <f t="shared" si="51"/>
        <v>291.74</v>
      </c>
      <c r="I176" s="19">
        <f t="shared" ref="I176:I221" si="52">H176/F176*100</f>
        <v>99.952035082910797</v>
      </c>
      <c r="J176" s="62"/>
    </row>
    <row r="177" spans="1:10" ht="31.8" customHeight="1" x14ac:dyDescent="0.3">
      <c r="A177" s="79"/>
      <c r="B177" s="76"/>
      <c r="C177" s="42" t="s">
        <v>98</v>
      </c>
      <c r="D177" s="43" t="s">
        <v>111</v>
      </c>
      <c r="E177" s="1">
        <v>0</v>
      </c>
      <c r="F177" s="1">
        <v>0</v>
      </c>
      <c r="G177" s="1">
        <v>0</v>
      </c>
      <c r="H177" s="1">
        <v>0</v>
      </c>
      <c r="I177" s="19"/>
      <c r="J177" s="62"/>
    </row>
    <row r="178" spans="1:10" ht="26.4" customHeight="1" x14ac:dyDescent="0.3">
      <c r="A178" s="79"/>
      <c r="B178" s="76"/>
      <c r="C178" s="42" t="s">
        <v>98</v>
      </c>
      <c r="D178" s="43" t="s">
        <v>112</v>
      </c>
      <c r="E178" s="1">
        <v>0</v>
      </c>
      <c r="F178" s="1">
        <v>0</v>
      </c>
      <c r="G178" s="1">
        <v>0</v>
      </c>
      <c r="H178" s="1">
        <v>0</v>
      </c>
      <c r="I178" s="19"/>
      <c r="J178" s="62"/>
    </row>
    <row r="179" spans="1:10" ht="28.2" customHeight="1" x14ac:dyDescent="0.3">
      <c r="A179" s="79"/>
      <c r="B179" s="76"/>
      <c r="C179" s="42" t="s">
        <v>98</v>
      </c>
      <c r="D179" s="43" t="s">
        <v>113</v>
      </c>
      <c r="E179" s="1">
        <f>SUM(E182:E185)</f>
        <v>291.88</v>
      </c>
      <c r="F179" s="1">
        <f t="shared" ref="F179:H179" si="53">SUM(F182:F185)</f>
        <v>291.88</v>
      </c>
      <c r="G179" s="1">
        <f t="shared" si="53"/>
        <v>291.73</v>
      </c>
      <c r="H179" s="1">
        <f t="shared" si="53"/>
        <v>291.74</v>
      </c>
      <c r="I179" s="19">
        <f t="shared" si="52"/>
        <v>99.952035082910797</v>
      </c>
      <c r="J179" s="62"/>
    </row>
    <row r="180" spans="1:10" ht="29.4" customHeight="1" x14ac:dyDescent="0.3">
      <c r="A180" s="79"/>
      <c r="B180" s="76"/>
      <c r="C180" s="42" t="s">
        <v>98</v>
      </c>
      <c r="D180" s="43" t="s">
        <v>115</v>
      </c>
      <c r="E180" s="1">
        <v>0</v>
      </c>
      <c r="F180" s="1">
        <v>0</v>
      </c>
      <c r="G180" s="1">
        <v>0</v>
      </c>
      <c r="H180" s="1">
        <v>0</v>
      </c>
      <c r="I180" s="19"/>
      <c r="J180" s="62"/>
    </row>
    <row r="181" spans="1:10" ht="15.6" customHeight="1" x14ac:dyDescent="0.3">
      <c r="A181" s="79"/>
      <c r="B181" s="76"/>
      <c r="C181" s="42"/>
      <c r="D181" s="43" t="s">
        <v>97</v>
      </c>
      <c r="E181" s="1"/>
      <c r="F181" s="1"/>
      <c r="G181" s="1"/>
      <c r="H181" s="1"/>
      <c r="I181" s="19"/>
      <c r="J181" s="62"/>
    </row>
    <row r="182" spans="1:10" ht="28.2" customHeight="1" x14ac:dyDescent="0.3">
      <c r="A182" s="79"/>
      <c r="B182" s="76"/>
      <c r="C182" s="42" t="s">
        <v>98</v>
      </c>
      <c r="D182" s="43" t="s">
        <v>114</v>
      </c>
      <c r="E182" s="1">
        <v>0</v>
      </c>
      <c r="F182" s="1">
        <v>0</v>
      </c>
      <c r="G182" s="1">
        <v>0</v>
      </c>
      <c r="H182" s="1">
        <v>0</v>
      </c>
      <c r="I182" s="19"/>
      <c r="J182" s="62"/>
    </row>
    <row r="183" spans="1:10" ht="41.4" customHeight="1" x14ac:dyDescent="0.3">
      <c r="A183" s="79"/>
      <c r="B183" s="76"/>
      <c r="C183" s="42" t="s">
        <v>98</v>
      </c>
      <c r="D183" s="43" t="s">
        <v>76</v>
      </c>
      <c r="E183" s="1">
        <f>SUM(E194,E199,E204)</f>
        <v>0</v>
      </c>
      <c r="F183" s="1">
        <f t="shared" ref="F183:H183" si="54">SUM(F194,F199,F204)</f>
        <v>0</v>
      </c>
      <c r="G183" s="1">
        <f t="shared" si="54"/>
        <v>0</v>
      </c>
      <c r="H183" s="1">
        <f t="shared" si="54"/>
        <v>0</v>
      </c>
      <c r="I183" s="19"/>
      <c r="J183" s="62"/>
    </row>
    <row r="184" spans="1:10" ht="56.4" customHeight="1" x14ac:dyDescent="0.3">
      <c r="A184" s="79"/>
      <c r="B184" s="76"/>
      <c r="C184" s="42" t="s">
        <v>98</v>
      </c>
      <c r="D184" s="43" t="s">
        <v>78</v>
      </c>
      <c r="E184" s="1">
        <f>SUM(E189,E209,E214,E219)</f>
        <v>291.88</v>
      </c>
      <c r="F184" s="1">
        <f t="shared" ref="F184:H184" si="55">SUM(F189,F209,F214,F219)</f>
        <v>291.88</v>
      </c>
      <c r="G184" s="1">
        <f t="shared" si="55"/>
        <v>291.73</v>
      </c>
      <c r="H184" s="1">
        <f t="shared" si="55"/>
        <v>291.74</v>
      </c>
      <c r="I184" s="19">
        <f t="shared" si="52"/>
        <v>99.952035082910797</v>
      </c>
      <c r="J184" s="62"/>
    </row>
    <row r="185" spans="1:10" ht="68.400000000000006" customHeight="1" x14ac:dyDescent="0.3">
      <c r="A185" s="80"/>
      <c r="B185" s="77"/>
      <c r="C185" s="42" t="s">
        <v>98</v>
      </c>
      <c r="D185" s="43" t="s">
        <v>77</v>
      </c>
      <c r="E185" s="1">
        <v>0</v>
      </c>
      <c r="F185" s="1">
        <v>0</v>
      </c>
      <c r="G185" s="1">
        <v>0</v>
      </c>
      <c r="H185" s="1">
        <v>0</v>
      </c>
      <c r="I185" s="19"/>
      <c r="J185" s="62"/>
    </row>
    <row r="186" spans="1:10" ht="30.6" customHeight="1" x14ac:dyDescent="0.3">
      <c r="A186" s="78" t="s">
        <v>119</v>
      </c>
      <c r="B186" s="75" t="s">
        <v>85</v>
      </c>
      <c r="C186" s="42" t="s">
        <v>98</v>
      </c>
      <c r="D186" s="43" t="s">
        <v>110</v>
      </c>
      <c r="E186" s="1">
        <f>SUM(E187:E190)</f>
        <v>70</v>
      </c>
      <c r="F186" s="1">
        <f t="shared" ref="F186:H186" si="56">SUM(F187:F190)</f>
        <v>70</v>
      </c>
      <c r="G186" s="1">
        <f t="shared" si="56"/>
        <v>70</v>
      </c>
      <c r="H186" s="1">
        <f t="shared" si="56"/>
        <v>70</v>
      </c>
      <c r="I186" s="19">
        <f t="shared" si="52"/>
        <v>100</v>
      </c>
      <c r="J186" s="62"/>
    </row>
    <row r="187" spans="1:10" ht="29.4" customHeight="1" x14ac:dyDescent="0.3">
      <c r="A187" s="79"/>
      <c r="B187" s="76"/>
      <c r="C187" s="42" t="s">
        <v>98</v>
      </c>
      <c r="D187" s="43" t="s">
        <v>111</v>
      </c>
      <c r="E187" s="1">
        <v>0</v>
      </c>
      <c r="F187" s="1">
        <v>0</v>
      </c>
      <c r="G187" s="1">
        <v>0</v>
      </c>
      <c r="H187" s="1">
        <v>0</v>
      </c>
      <c r="I187" s="19"/>
      <c r="J187" s="62"/>
    </row>
    <row r="188" spans="1:10" ht="19.2" customHeight="1" x14ac:dyDescent="0.3">
      <c r="A188" s="79"/>
      <c r="B188" s="76"/>
      <c r="C188" s="42" t="s">
        <v>98</v>
      </c>
      <c r="D188" s="43" t="s">
        <v>112</v>
      </c>
      <c r="E188" s="1">
        <v>0</v>
      </c>
      <c r="F188" s="1">
        <v>0</v>
      </c>
      <c r="G188" s="1">
        <v>0</v>
      </c>
      <c r="H188" s="1">
        <v>0</v>
      </c>
      <c r="I188" s="19"/>
      <c r="J188" s="62"/>
    </row>
    <row r="189" spans="1:10" ht="19.2" customHeight="1" x14ac:dyDescent="0.3">
      <c r="A189" s="79"/>
      <c r="B189" s="76"/>
      <c r="C189" s="42" t="s">
        <v>98</v>
      </c>
      <c r="D189" s="43" t="s">
        <v>113</v>
      </c>
      <c r="E189" s="1">
        <v>70</v>
      </c>
      <c r="F189" s="1">
        <v>70</v>
      </c>
      <c r="G189" s="1">
        <v>70</v>
      </c>
      <c r="H189" s="1">
        <v>70</v>
      </c>
      <c r="I189" s="19">
        <f t="shared" si="52"/>
        <v>100</v>
      </c>
      <c r="J189" s="62"/>
    </row>
    <row r="190" spans="1:10" ht="30.6" customHeight="1" x14ac:dyDescent="0.3">
      <c r="A190" s="80"/>
      <c r="B190" s="77"/>
      <c r="C190" s="42" t="s">
        <v>98</v>
      </c>
      <c r="D190" s="41" t="s">
        <v>115</v>
      </c>
      <c r="E190" s="1">
        <v>0</v>
      </c>
      <c r="F190" s="1">
        <v>0</v>
      </c>
      <c r="G190" s="1">
        <v>0</v>
      </c>
      <c r="H190" s="1">
        <v>0</v>
      </c>
      <c r="I190" s="19"/>
      <c r="J190" s="62"/>
    </row>
    <row r="191" spans="1:10" ht="31.2" customHeight="1" x14ac:dyDescent="0.3">
      <c r="A191" s="78" t="s">
        <v>44</v>
      </c>
      <c r="B191" s="81" t="s">
        <v>86</v>
      </c>
      <c r="C191" s="42" t="s">
        <v>98</v>
      </c>
      <c r="D191" s="43" t="s">
        <v>110</v>
      </c>
      <c r="E191" s="19">
        <f>SUM(E192:E195)</f>
        <v>0</v>
      </c>
      <c r="F191" s="19">
        <f t="shared" ref="F191:H191" si="57">SUM(F192:F195)</f>
        <v>0</v>
      </c>
      <c r="G191" s="19">
        <f t="shared" si="57"/>
        <v>0</v>
      </c>
      <c r="H191" s="19">
        <f t="shared" si="57"/>
        <v>0</v>
      </c>
      <c r="I191" s="19"/>
      <c r="J191" s="62"/>
    </row>
    <row r="192" spans="1:10" ht="32.4" customHeight="1" x14ac:dyDescent="0.3">
      <c r="A192" s="79"/>
      <c r="B192" s="82"/>
      <c r="C192" s="42" t="s">
        <v>98</v>
      </c>
      <c r="D192" s="43" t="s">
        <v>111</v>
      </c>
      <c r="E192" s="19">
        <v>0</v>
      </c>
      <c r="F192" s="19">
        <v>0</v>
      </c>
      <c r="G192" s="19">
        <v>0</v>
      </c>
      <c r="H192" s="19">
        <v>0</v>
      </c>
      <c r="I192" s="19"/>
      <c r="J192" s="62"/>
    </row>
    <row r="193" spans="1:10" ht="18" customHeight="1" x14ac:dyDescent="0.3">
      <c r="A193" s="79"/>
      <c r="B193" s="82"/>
      <c r="C193" s="42" t="s">
        <v>98</v>
      </c>
      <c r="D193" s="43" t="s">
        <v>112</v>
      </c>
      <c r="E193" s="19">
        <v>0</v>
      </c>
      <c r="F193" s="19">
        <v>0</v>
      </c>
      <c r="G193" s="19">
        <v>0</v>
      </c>
      <c r="H193" s="19">
        <v>0</v>
      </c>
      <c r="I193" s="19"/>
      <c r="J193" s="62"/>
    </row>
    <row r="194" spans="1:10" ht="18" customHeight="1" x14ac:dyDescent="0.3">
      <c r="A194" s="79"/>
      <c r="B194" s="82"/>
      <c r="C194" s="42" t="s">
        <v>98</v>
      </c>
      <c r="D194" s="43" t="s">
        <v>113</v>
      </c>
      <c r="E194" s="19">
        <v>0</v>
      </c>
      <c r="F194" s="19">
        <v>0</v>
      </c>
      <c r="G194" s="19">
        <v>0</v>
      </c>
      <c r="H194" s="19">
        <v>0</v>
      </c>
      <c r="I194" s="19"/>
      <c r="J194" s="62"/>
    </row>
    <row r="195" spans="1:10" ht="28.8" customHeight="1" x14ac:dyDescent="0.3">
      <c r="A195" s="80"/>
      <c r="B195" s="83"/>
      <c r="C195" s="42" t="s">
        <v>98</v>
      </c>
      <c r="D195" s="41" t="s">
        <v>115</v>
      </c>
      <c r="E195" s="19">
        <v>0</v>
      </c>
      <c r="F195" s="19">
        <v>0</v>
      </c>
      <c r="G195" s="19">
        <v>0</v>
      </c>
      <c r="H195" s="19">
        <v>0</v>
      </c>
      <c r="I195" s="19"/>
      <c r="J195" s="62"/>
    </row>
    <row r="196" spans="1:10" ht="31.2" customHeight="1" x14ac:dyDescent="0.3">
      <c r="A196" s="78" t="s">
        <v>46</v>
      </c>
      <c r="B196" s="81" t="s">
        <v>60</v>
      </c>
      <c r="C196" s="42" t="s">
        <v>98</v>
      </c>
      <c r="D196" s="43" t="s">
        <v>110</v>
      </c>
      <c r="E196" s="19">
        <f>SUM(E197:E200)</f>
        <v>0</v>
      </c>
      <c r="F196" s="19">
        <f t="shared" ref="F196:H196" si="58">SUM(F197:F200)</f>
        <v>0</v>
      </c>
      <c r="G196" s="19">
        <f t="shared" si="58"/>
        <v>0</v>
      </c>
      <c r="H196" s="19">
        <f t="shared" si="58"/>
        <v>0</v>
      </c>
      <c r="I196" s="19"/>
      <c r="J196" s="62"/>
    </row>
    <row r="197" spans="1:10" ht="26.4" customHeight="1" x14ac:dyDescent="0.3">
      <c r="A197" s="79"/>
      <c r="B197" s="82"/>
      <c r="C197" s="42" t="s">
        <v>98</v>
      </c>
      <c r="D197" s="43" t="s">
        <v>111</v>
      </c>
      <c r="E197" s="19">
        <v>0</v>
      </c>
      <c r="F197" s="19">
        <v>0</v>
      </c>
      <c r="G197" s="19">
        <v>0</v>
      </c>
      <c r="H197" s="19">
        <v>0</v>
      </c>
      <c r="I197" s="19"/>
      <c r="J197" s="62"/>
    </row>
    <row r="198" spans="1:10" ht="27.6" x14ac:dyDescent="0.3">
      <c r="A198" s="79"/>
      <c r="B198" s="82"/>
      <c r="C198" s="42" t="s">
        <v>98</v>
      </c>
      <c r="D198" s="43" t="s">
        <v>112</v>
      </c>
      <c r="E198" s="19">
        <v>0</v>
      </c>
      <c r="F198" s="19">
        <v>0</v>
      </c>
      <c r="G198" s="19">
        <v>0</v>
      </c>
      <c r="H198" s="19">
        <v>0</v>
      </c>
      <c r="I198" s="19"/>
      <c r="J198" s="62"/>
    </row>
    <row r="199" spans="1:10" ht="27.6" x14ac:dyDescent="0.3">
      <c r="A199" s="79"/>
      <c r="B199" s="82"/>
      <c r="C199" s="42" t="s">
        <v>98</v>
      </c>
      <c r="D199" s="43" t="s">
        <v>113</v>
      </c>
      <c r="E199" s="19">
        <v>0</v>
      </c>
      <c r="F199" s="19">
        <v>0</v>
      </c>
      <c r="G199" s="19">
        <v>0</v>
      </c>
      <c r="H199" s="19">
        <v>0</v>
      </c>
      <c r="I199" s="19"/>
      <c r="J199" s="62"/>
    </row>
    <row r="200" spans="1:10" ht="27.6" x14ac:dyDescent="0.3">
      <c r="A200" s="80"/>
      <c r="B200" s="83"/>
      <c r="C200" s="42" t="s">
        <v>98</v>
      </c>
      <c r="D200" s="41" t="s">
        <v>115</v>
      </c>
      <c r="E200" s="19">
        <v>0</v>
      </c>
      <c r="F200" s="19">
        <v>0</v>
      </c>
      <c r="G200" s="19">
        <v>0</v>
      </c>
      <c r="H200" s="19">
        <v>0</v>
      </c>
      <c r="I200" s="19"/>
      <c r="J200" s="62"/>
    </row>
    <row r="201" spans="1:10" ht="31.8" customHeight="1" x14ac:dyDescent="0.3">
      <c r="A201" s="78" t="s">
        <v>63</v>
      </c>
      <c r="B201" s="81" t="s">
        <v>61</v>
      </c>
      <c r="C201" s="42" t="s">
        <v>98</v>
      </c>
      <c r="D201" s="43" t="s">
        <v>110</v>
      </c>
      <c r="E201" s="19">
        <f>SUM(E202:E205)</f>
        <v>0</v>
      </c>
      <c r="F201" s="19">
        <f t="shared" ref="F201:H201" si="59">SUM(F202:F205)</f>
        <v>0</v>
      </c>
      <c r="G201" s="19">
        <f t="shared" si="59"/>
        <v>0</v>
      </c>
      <c r="H201" s="19">
        <f t="shared" si="59"/>
        <v>0</v>
      </c>
      <c r="I201" s="19"/>
      <c r="J201" s="62"/>
    </row>
    <row r="202" spans="1:10" ht="29.4" customHeight="1" x14ac:dyDescent="0.3">
      <c r="A202" s="79"/>
      <c r="B202" s="82"/>
      <c r="C202" s="42" t="s">
        <v>98</v>
      </c>
      <c r="D202" s="43" t="s">
        <v>111</v>
      </c>
      <c r="E202" s="19">
        <v>0</v>
      </c>
      <c r="F202" s="19">
        <v>0</v>
      </c>
      <c r="G202" s="19">
        <v>0</v>
      </c>
      <c r="H202" s="19">
        <v>0</v>
      </c>
      <c r="I202" s="19"/>
      <c r="J202" s="62"/>
    </row>
    <row r="203" spans="1:10" ht="28.2" customHeight="1" x14ac:dyDescent="0.3">
      <c r="A203" s="79"/>
      <c r="B203" s="82"/>
      <c r="C203" s="42" t="s">
        <v>98</v>
      </c>
      <c r="D203" s="43" t="s">
        <v>112</v>
      </c>
      <c r="E203" s="19">
        <v>0</v>
      </c>
      <c r="F203" s="19">
        <v>0</v>
      </c>
      <c r="G203" s="19">
        <v>0</v>
      </c>
      <c r="H203" s="19">
        <v>0</v>
      </c>
      <c r="I203" s="19"/>
      <c r="J203" s="62"/>
    </row>
    <row r="204" spans="1:10" ht="26.4" customHeight="1" x14ac:dyDescent="0.3">
      <c r="A204" s="79"/>
      <c r="B204" s="82"/>
      <c r="C204" s="42" t="s">
        <v>98</v>
      </c>
      <c r="D204" s="43" t="s">
        <v>113</v>
      </c>
      <c r="E204" s="19">
        <v>0</v>
      </c>
      <c r="F204" s="19">
        <v>0</v>
      </c>
      <c r="G204" s="19">
        <v>0</v>
      </c>
      <c r="H204" s="19">
        <v>0</v>
      </c>
      <c r="I204" s="19"/>
      <c r="J204" s="62"/>
    </row>
    <row r="205" spans="1:10" ht="30.6" customHeight="1" x14ac:dyDescent="0.3">
      <c r="A205" s="80"/>
      <c r="B205" s="83"/>
      <c r="C205" s="42" t="s">
        <v>98</v>
      </c>
      <c r="D205" s="41" t="s">
        <v>115</v>
      </c>
      <c r="E205" s="19">
        <v>0</v>
      </c>
      <c r="F205" s="19">
        <v>0</v>
      </c>
      <c r="G205" s="19">
        <v>0</v>
      </c>
      <c r="H205" s="19">
        <v>0</v>
      </c>
      <c r="I205" s="19"/>
      <c r="J205" s="62"/>
    </row>
    <row r="206" spans="1:10" ht="31.2" customHeight="1" x14ac:dyDescent="0.3">
      <c r="A206" s="78" t="s">
        <v>120</v>
      </c>
      <c r="B206" s="75" t="s">
        <v>54</v>
      </c>
      <c r="C206" s="42" t="s">
        <v>98</v>
      </c>
      <c r="D206" s="43" t="s">
        <v>110</v>
      </c>
      <c r="E206" s="1">
        <f>SUM(E207:E210)</f>
        <v>21.04</v>
      </c>
      <c r="F206" s="1">
        <f t="shared" ref="F206:H206" si="60">SUM(F207:F210)</f>
        <v>21.04</v>
      </c>
      <c r="G206" s="1">
        <f t="shared" si="60"/>
        <v>20.97</v>
      </c>
      <c r="H206" s="1">
        <f t="shared" si="60"/>
        <v>20.98</v>
      </c>
      <c r="I206" s="19">
        <f t="shared" si="52"/>
        <v>99.714828897338421</v>
      </c>
      <c r="J206" s="62"/>
    </row>
    <row r="207" spans="1:10" ht="31.8" customHeight="1" x14ac:dyDescent="0.3">
      <c r="A207" s="79"/>
      <c r="B207" s="76"/>
      <c r="C207" s="42" t="s">
        <v>98</v>
      </c>
      <c r="D207" s="43" t="s">
        <v>111</v>
      </c>
      <c r="E207" s="1">
        <v>0</v>
      </c>
      <c r="F207" s="1">
        <v>0</v>
      </c>
      <c r="G207" s="1">
        <v>0</v>
      </c>
      <c r="H207" s="1">
        <v>0</v>
      </c>
      <c r="I207" s="19"/>
      <c r="J207" s="62"/>
    </row>
    <row r="208" spans="1:10" ht="28.8" customHeight="1" x14ac:dyDescent="0.3">
      <c r="A208" s="79"/>
      <c r="B208" s="76"/>
      <c r="C208" s="42" t="s">
        <v>98</v>
      </c>
      <c r="D208" s="43" t="s">
        <v>112</v>
      </c>
      <c r="E208" s="1">
        <v>0</v>
      </c>
      <c r="F208" s="1">
        <v>0</v>
      </c>
      <c r="G208" s="1">
        <v>0</v>
      </c>
      <c r="H208" s="1">
        <v>0</v>
      </c>
      <c r="I208" s="19"/>
      <c r="J208" s="62"/>
    </row>
    <row r="209" spans="1:10" ht="29.4" customHeight="1" x14ac:dyDescent="0.3">
      <c r="A209" s="79"/>
      <c r="B209" s="76"/>
      <c r="C209" s="42" t="s">
        <v>98</v>
      </c>
      <c r="D209" s="43" t="s">
        <v>113</v>
      </c>
      <c r="E209" s="1">
        <v>21.04</v>
      </c>
      <c r="F209" s="1">
        <v>21.04</v>
      </c>
      <c r="G209" s="1">
        <v>20.97</v>
      </c>
      <c r="H209" s="1">
        <v>20.98</v>
      </c>
      <c r="I209" s="19">
        <f t="shared" si="52"/>
        <v>99.714828897338421</v>
      </c>
      <c r="J209" s="62"/>
    </row>
    <row r="210" spans="1:10" ht="32.4" customHeight="1" x14ac:dyDescent="0.3">
      <c r="A210" s="80"/>
      <c r="B210" s="77"/>
      <c r="C210" s="42" t="s">
        <v>98</v>
      </c>
      <c r="D210" s="41" t="s">
        <v>115</v>
      </c>
      <c r="E210" s="1">
        <v>0</v>
      </c>
      <c r="F210" s="1">
        <v>0</v>
      </c>
      <c r="G210" s="1">
        <v>0</v>
      </c>
      <c r="H210" s="1">
        <v>0</v>
      </c>
      <c r="I210" s="19"/>
      <c r="J210" s="62"/>
    </row>
    <row r="211" spans="1:10" ht="31.2" customHeight="1" x14ac:dyDescent="0.3">
      <c r="A211" s="78" t="s">
        <v>121</v>
      </c>
      <c r="B211" s="75" t="s">
        <v>55</v>
      </c>
      <c r="C211" s="42" t="s">
        <v>98</v>
      </c>
      <c r="D211" s="43" t="s">
        <v>110</v>
      </c>
      <c r="E211" s="1">
        <f>SUM(E212:E215)</f>
        <v>20</v>
      </c>
      <c r="F211" s="1">
        <f t="shared" ref="F211:H211" si="61">SUM(F212:F215)</f>
        <v>20</v>
      </c>
      <c r="G211" s="1">
        <f t="shared" si="61"/>
        <v>20</v>
      </c>
      <c r="H211" s="1">
        <f t="shared" si="61"/>
        <v>20</v>
      </c>
      <c r="I211" s="19">
        <f t="shared" si="52"/>
        <v>100</v>
      </c>
      <c r="J211" s="62"/>
    </row>
    <row r="212" spans="1:10" ht="26.4" customHeight="1" x14ac:dyDescent="0.3">
      <c r="A212" s="79"/>
      <c r="B212" s="76"/>
      <c r="C212" s="42" t="s">
        <v>98</v>
      </c>
      <c r="D212" s="43" t="s">
        <v>111</v>
      </c>
      <c r="E212" s="1">
        <v>0</v>
      </c>
      <c r="F212" s="1">
        <v>0</v>
      </c>
      <c r="G212" s="1">
        <v>0</v>
      </c>
      <c r="H212" s="1">
        <v>0</v>
      </c>
      <c r="I212" s="19"/>
      <c r="J212" s="62"/>
    </row>
    <row r="213" spans="1:10" ht="27.6" x14ac:dyDescent="0.3">
      <c r="A213" s="79"/>
      <c r="B213" s="76"/>
      <c r="C213" s="42" t="s">
        <v>98</v>
      </c>
      <c r="D213" s="43" t="s">
        <v>112</v>
      </c>
      <c r="E213" s="1">
        <v>0</v>
      </c>
      <c r="F213" s="1">
        <v>0</v>
      </c>
      <c r="G213" s="1">
        <v>0</v>
      </c>
      <c r="H213" s="1">
        <v>0</v>
      </c>
      <c r="I213" s="19"/>
      <c r="J213" s="62"/>
    </row>
    <row r="214" spans="1:10" ht="27.6" x14ac:dyDescent="0.3">
      <c r="A214" s="79"/>
      <c r="B214" s="76"/>
      <c r="C214" s="42" t="s">
        <v>98</v>
      </c>
      <c r="D214" s="43" t="s">
        <v>113</v>
      </c>
      <c r="E214" s="1">
        <v>20</v>
      </c>
      <c r="F214" s="1">
        <v>20</v>
      </c>
      <c r="G214" s="1">
        <v>20</v>
      </c>
      <c r="H214" s="1">
        <v>20</v>
      </c>
      <c r="I214" s="19">
        <f t="shared" si="52"/>
        <v>100</v>
      </c>
      <c r="J214" s="62"/>
    </row>
    <row r="215" spans="1:10" ht="27.6" x14ac:dyDescent="0.3">
      <c r="A215" s="80"/>
      <c r="B215" s="77"/>
      <c r="C215" s="42" t="s">
        <v>98</v>
      </c>
      <c r="D215" s="41" t="s">
        <v>115</v>
      </c>
      <c r="E215" s="1">
        <v>0</v>
      </c>
      <c r="F215" s="1">
        <v>0</v>
      </c>
      <c r="G215" s="1">
        <v>0</v>
      </c>
      <c r="H215" s="1">
        <v>0</v>
      </c>
      <c r="I215" s="19"/>
      <c r="J215" s="62"/>
    </row>
    <row r="216" spans="1:10" ht="31.2" customHeight="1" x14ac:dyDescent="0.3">
      <c r="A216" s="78" t="s">
        <v>122</v>
      </c>
      <c r="B216" s="75" t="s">
        <v>136</v>
      </c>
      <c r="C216" s="42" t="s">
        <v>98</v>
      </c>
      <c r="D216" s="43" t="s">
        <v>110</v>
      </c>
      <c r="E216" s="1">
        <f>SUM(E217:E220)</f>
        <v>180.84</v>
      </c>
      <c r="F216" s="1">
        <f t="shared" ref="F216:H216" si="62">SUM(F217:F220)</f>
        <v>180.84</v>
      </c>
      <c r="G216" s="1">
        <f t="shared" si="62"/>
        <v>180.76</v>
      </c>
      <c r="H216" s="1">
        <f t="shared" si="62"/>
        <v>180.76</v>
      </c>
      <c r="I216" s="19">
        <f t="shared" si="52"/>
        <v>99.955761999557609</v>
      </c>
      <c r="J216" s="62"/>
    </row>
    <row r="217" spans="1:10" ht="28.8" customHeight="1" x14ac:dyDescent="0.3">
      <c r="A217" s="79"/>
      <c r="B217" s="76"/>
      <c r="C217" s="42" t="s">
        <v>98</v>
      </c>
      <c r="D217" s="43" t="s">
        <v>111</v>
      </c>
      <c r="E217" s="1">
        <v>0</v>
      </c>
      <c r="F217" s="1">
        <v>0</v>
      </c>
      <c r="G217" s="1">
        <v>0</v>
      </c>
      <c r="H217" s="1">
        <v>0</v>
      </c>
      <c r="I217" s="19"/>
      <c r="J217" s="62"/>
    </row>
    <row r="218" spans="1:10" ht="27.6" x14ac:dyDescent="0.3">
      <c r="A218" s="79"/>
      <c r="B218" s="76"/>
      <c r="C218" s="42" t="s">
        <v>98</v>
      </c>
      <c r="D218" s="43" t="s">
        <v>112</v>
      </c>
      <c r="E218" s="1">
        <v>0</v>
      </c>
      <c r="F218" s="1">
        <v>0</v>
      </c>
      <c r="G218" s="1">
        <v>0</v>
      </c>
      <c r="H218" s="1">
        <v>0</v>
      </c>
      <c r="I218" s="19"/>
      <c r="J218" s="62"/>
    </row>
    <row r="219" spans="1:10" ht="27.6" x14ac:dyDescent="0.3">
      <c r="A219" s="79"/>
      <c r="B219" s="76"/>
      <c r="C219" s="42" t="s">
        <v>98</v>
      </c>
      <c r="D219" s="43" t="s">
        <v>113</v>
      </c>
      <c r="E219" s="1">
        <v>180.84</v>
      </c>
      <c r="F219" s="1">
        <v>180.84</v>
      </c>
      <c r="G219" s="1">
        <v>180.76</v>
      </c>
      <c r="H219" s="1">
        <v>180.76</v>
      </c>
      <c r="I219" s="19">
        <f t="shared" si="52"/>
        <v>99.955761999557609</v>
      </c>
      <c r="J219" s="62"/>
    </row>
    <row r="220" spans="1:10" ht="16.8" customHeight="1" x14ac:dyDescent="0.3">
      <c r="A220" s="80"/>
      <c r="B220" s="77"/>
      <c r="C220" s="42" t="s">
        <v>98</v>
      </c>
      <c r="D220" s="43" t="s">
        <v>115</v>
      </c>
      <c r="E220" s="1">
        <v>0</v>
      </c>
      <c r="F220" s="1">
        <v>0</v>
      </c>
      <c r="G220" s="1">
        <v>0</v>
      </c>
      <c r="H220" s="1">
        <v>0</v>
      </c>
      <c r="I220" s="19"/>
      <c r="J220" s="62"/>
    </row>
    <row r="221" spans="1:10" ht="27.6" customHeight="1" x14ac:dyDescent="0.3">
      <c r="A221" s="87"/>
      <c r="B221" s="124" t="s">
        <v>95</v>
      </c>
      <c r="C221" s="49" t="s">
        <v>98</v>
      </c>
      <c r="D221" s="50" t="s">
        <v>110</v>
      </c>
      <c r="E221" s="34">
        <f>SUM(E222:E225)</f>
        <v>291.88</v>
      </c>
      <c r="F221" s="34">
        <f t="shared" ref="F221:H221" si="63">SUM(F222:F225)</f>
        <v>291.88</v>
      </c>
      <c r="G221" s="34">
        <f t="shared" si="63"/>
        <v>291.73</v>
      </c>
      <c r="H221" s="34">
        <f t="shared" si="63"/>
        <v>291.74</v>
      </c>
      <c r="I221" s="20">
        <f t="shared" si="52"/>
        <v>99.952035082910797</v>
      </c>
      <c r="J221" s="62"/>
    </row>
    <row r="222" spans="1:10" ht="29.4" customHeight="1" x14ac:dyDescent="0.3">
      <c r="A222" s="88"/>
      <c r="B222" s="125"/>
      <c r="C222" s="42" t="s">
        <v>98</v>
      </c>
      <c r="D222" s="43" t="s">
        <v>111</v>
      </c>
      <c r="E222" s="26">
        <v>0</v>
      </c>
      <c r="F222" s="26">
        <v>0</v>
      </c>
      <c r="G222" s="26">
        <v>0</v>
      </c>
      <c r="H222" s="26">
        <v>0</v>
      </c>
      <c r="I222" s="20"/>
      <c r="J222" s="62"/>
    </row>
    <row r="223" spans="1:10" ht="27.6" x14ac:dyDescent="0.3">
      <c r="A223" s="88"/>
      <c r="B223" s="125"/>
      <c r="C223" s="42" t="s">
        <v>98</v>
      </c>
      <c r="D223" s="43" t="s">
        <v>112</v>
      </c>
      <c r="E223" s="26">
        <v>0</v>
      </c>
      <c r="F223" s="26">
        <v>0</v>
      </c>
      <c r="G223" s="26">
        <v>0</v>
      </c>
      <c r="H223" s="26">
        <v>0</v>
      </c>
      <c r="I223" s="20"/>
      <c r="J223" s="62"/>
    </row>
    <row r="224" spans="1:10" ht="27.6" x14ac:dyDescent="0.3">
      <c r="A224" s="88"/>
      <c r="B224" s="125"/>
      <c r="C224" s="49" t="s">
        <v>98</v>
      </c>
      <c r="D224" s="50" t="s">
        <v>113</v>
      </c>
      <c r="E224" s="34">
        <f>SUM(E227:E230)</f>
        <v>291.88</v>
      </c>
      <c r="F224" s="34">
        <f t="shared" ref="F224:H224" si="64">SUM(F227:F230)</f>
        <v>291.88</v>
      </c>
      <c r="G224" s="34">
        <f t="shared" si="64"/>
        <v>291.73</v>
      </c>
      <c r="H224" s="34">
        <f t="shared" si="64"/>
        <v>291.74</v>
      </c>
      <c r="I224" s="20">
        <f t="shared" ref="I224" si="65">H224/F224*100</f>
        <v>99.952035082910797</v>
      </c>
      <c r="J224" s="62"/>
    </row>
    <row r="225" spans="1:10" ht="27.6" x14ac:dyDescent="0.3">
      <c r="A225" s="88"/>
      <c r="B225" s="125"/>
      <c r="C225" s="42" t="s">
        <v>98</v>
      </c>
      <c r="D225" s="43" t="s">
        <v>115</v>
      </c>
      <c r="E225" s="26">
        <v>0</v>
      </c>
      <c r="F225" s="26">
        <v>0</v>
      </c>
      <c r="G225" s="26">
        <v>0</v>
      </c>
      <c r="H225" s="26">
        <v>0</v>
      </c>
      <c r="I225" s="20"/>
      <c r="J225" s="62"/>
    </row>
    <row r="226" spans="1:10" x14ac:dyDescent="0.3">
      <c r="A226" s="88"/>
      <c r="B226" s="125"/>
      <c r="C226" s="42"/>
      <c r="D226" s="43" t="s">
        <v>97</v>
      </c>
      <c r="E226" s="26"/>
      <c r="F226" s="26"/>
      <c r="G226" s="26"/>
      <c r="H226" s="26"/>
      <c r="I226" s="20"/>
      <c r="J226" s="62"/>
    </row>
    <row r="227" spans="1:10" ht="27.6" x14ac:dyDescent="0.3">
      <c r="A227" s="88"/>
      <c r="B227" s="125"/>
      <c r="C227" s="42" t="s">
        <v>98</v>
      </c>
      <c r="D227" s="43" t="s">
        <v>114</v>
      </c>
      <c r="E227" s="26">
        <v>0</v>
      </c>
      <c r="F227" s="26">
        <v>0</v>
      </c>
      <c r="G227" s="26">
        <v>0</v>
      </c>
      <c r="H227" s="26">
        <v>0</v>
      </c>
      <c r="I227" s="20"/>
      <c r="J227" s="62"/>
    </row>
    <row r="228" spans="1:10" ht="41.4" x14ac:dyDescent="0.3">
      <c r="A228" s="88"/>
      <c r="B228" s="125"/>
      <c r="C228" s="42" t="s">
        <v>98</v>
      </c>
      <c r="D228" s="43" t="s">
        <v>76</v>
      </c>
      <c r="E228" s="26">
        <v>0</v>
      </c>
      <c r="F228" s="26">
        <v>0</v>
      </c>
      <c r="G228" s="26">
        <v>0</v>
      </c>
      <c r="H228" s="26">
        <v>0</v>
      </c>
      <c r="I228" s="20"/>
      <c r="J228" s="62"/>
    </row>
    <row r="229" spans="1:10" ht="55.2" x14ac:dyDescent="0.3">
      <c r="A229" s="88"/>
      <c r="B229" s="125"/>
      <c r="C229" s="63" t="s">
        <v>98</v>
      </c>
      <c r="D229" s="64" t="s">
        <v>78</v>
      </c>
      <c r="E229" s="65">
        <f>SUM(E189,E209,E214,E219)</f>
        <v>291.88</v>
      </c>
      <c r="F229" s="65">
        <f t="shared" ref="F229:H229" si="66">SUM(F189,F209,F214,F219)</f>
        <v>291.88</v>
      </c>
      <c r="G229" s="65">
        <f t="shared" si="66"/>
        <v>291.73</v>
      </c>
      <c r="H229" s="65">
        <f t="shared" si="66"/>
        <v>291.74</v>
      </c>
      <c r="I229" s="20">
        <f t="shared" ref="I229" si="67">H229/F229*100</f>
        <v>99.952035082910797</v>
      </c>
      <c r="J229" s="62"/>
    </row>
    <row r="230" spans="1:10" ht="69" x14ac:dyDescent="0.3">
      <c r="A230" s="89"/>
      <c r="B230" s="126"/>
      <c r="C230" s="42" t="s">
        <v>98</v>
      </c>
      <c r="D230" s="43" t="s">
        <v>77</v>
      </c>
      <c r="E230" s="26">
        <v>0</v>
      </c>
      <c r="F230" s="26">
        <v>0</v>
      </c>
      <c r="G230" s="26">
        <v>0</v>
      </c>
      <c r="H230" s="26">
        <v>0</v>
      </c>
      <c r="I230" s="20"/>
      <c r="J230" s="62"/>
    </row>
    <row r="231" spans="1:10" x14ac:dyDescent="0.3">
      <c r="A231" s="4" t="s">
        <v>63</v>
      </c>
      <c r="B231" s="66" t="s">
        <v>62</v>
      </c>
      <c r="C231" s="67"/>
      <c r="D231" s="67"/>
      <c r="E231" s="67"/>
      <c r="F231" s="67"/>
      <c r="G231" s="67"/>
      <c r="H231" s="67"/>
      <c r="I231" s="67"/>
      <c r="J231" s="68"/>
    </row>
    <row r="232" spans="1:10" x14ac:dyDescent="0.3">
      <c r="A232" s="46" t="s">
        <v>65</v>
      </c>
      <c r="B232" s="66" t="s">
        <v>69</v>
      </c>
      <c r="C232" s="67"/>
      <c r="D232" s="67"/>
      <c r="E232" s="67"/>
      <c r="F232" s="67"/>
      <c r="G232" s="67"/>
      <c r="H232" s="67"/>
      <c r="I232" s="67"/>
      <c r="J232" s="68"/>
    </row>
    <row r="233" spans="1:10" ht="29.4" customHeight="1" x14ac:dyDescent="0.3">
      <c r="A233" s="99" t="s">
        <v>137</v>
      </c>
      <c r="B233" s="75" t="s">
        <v>144</v>
      </c>
      <c r="C233" s="42" t="s">
        <v>98</v>
      </c>
      <c r="D233" s="43" t="s">
        <v>110</v>
      </c>
      <c r="E233" s="32">
        <f>SUM(E234:E236)</f>
        <v>0</v>
      </c>
      <c r="F233" s="32">
        <f t="shared" ref="F233:H233" si="68">SUM(F234:F236)</f>
        <v>0</v>
      </c>
      <c r="G233" s="32">
        <f t="shared" si="68"/>
        <v>0</v>
      </c>
      <c r="H233" s="32">
        <f t="shared" si="68"/>
        <v>0</v>
      </c>
      <c r="I233" s="32"/>
      <c r="J233" s="33"/>
    </row>
    <row r="234" spans="1:10" ht="27.6" customHeight="1" x14ac:dyDescent="0.3">
      <c r="A234" s="100"/>
      <c r="B234" s="76"/>
      <c r="C234" s="42" t="s">
        <v>98</v>
      </c>
      <c r="D234" s="43" t="s">
        <v>111</v>
      </c>
      <c r="E234" s="32">
        <v>0</v>
      </c>
      <c r="F234" s="32">
        <v>0</v>
      </c>
      <c r="G234" s="32">
        <v>0</v>
      </c>
      <c r="H234" s="32">
        <v>0</v>
      </c>
      <c r="I234" s="32"/>
      <c r="J234" s="33"/>
    </row>
    <row r="235" spans="1:10" ht="27.6" customHeight="1" x14ac:dyDescent="0.3">
      <c r="A235" s="100"/>
      <c r="B235" s="76"/>
      <c r="C235" s="42" t="s">
        <v>98</v>
      </c>
      <c r="D235" s="43" t="s">
        <v>112</v>
      </c>
      <c r="E235" s="32">
        <v>0</v>
      </c>
      <c r="F235" s="32">
        <v>0</v>
      </c>
      <c r="G235" s="32">
        <v>0</v>
      </c>
      <c r="H235" s="32">
        <v>0</v>
      </c>
      <c r="I235" s="32"/>
      <c r="J235" s="33"/>
    </row>
    <row r="236" spans="1:10" ht="28.2" customHeight="1" x14ac:dyDescent="0.3">
      <c r="A236" s="100"/>
      <c r="B236" s="76"/>
      <c r="C236" s="42" t="s">
        <v>98</v>
      </c>
      <c r="D236" s="43" t="s">
        <v>113</v>
      </c>
      <c r="E236" s="32">
        <v>0</v>
      </c>
      <c r="F236" s="32">
        <v>0</v>
      </c>
      <c r="G236" s="32">
        <v>0</v>
      </c>
      <c r="H236" s="32">
        <v>0</v>
      </c>
      <c r="I236" s="32"/>
      <c r="J236" s="33"/>
    </row>
    <row r="237" spans="1:10" ht="29.4" customHeight="1" x14ac:dyDescent="0.3">
      <c r="A237" s="100"/>
      <c r="B237" s="76"/>
      <c r="C237" s="42" t="s">
        <v>98</v>
      </c>
      <c r="D237" s="43" t="s">
        <v>115</v>
      </c>
      <c r="E237" s="32">
        <v>0</v>
      </c>
      <c r="F237" s="32">
        <v>0</v>
      </c>
      <c r="G237" s="32">
        <v>0</v>
      </c>
      <c r="H237" s="32">
        <v>0</v>
      </c>
      <c r="I237" s="32"/>
      <c r="J237" s="33"/>
    </row>
    <row r="238" spans="1:10" ht="16.2" customHeight="1" x14ac:dyDescent="0.3">
      <c r="A238" s="100"/>
      <c r="B238" s="76"/>
      <c r="C238" s="42"/>
      <c r="D238" s="43" t="s">
        <v>97</v>
      </c>
      <c r="E238" s="32">
        <v>0</v>
      </c>
      <c r="F238" s="32">
        <v>0</v>
      </c>
      <c r="G238" s="32">
        <v>0</v>
      </c>
      <c r="H238" s="32">
        <v>0</v>
      </c>
      <c r="I238" s="32"/>
      <c r="J238" s="33"/>
    </row>
    <row r="239" spans="1:10" ht="28.2" customHeight="1" x14ac:dyDescent="0.3">
      <c r="A239" s="100"/>
      <c r="B239" s="76"/>
      <c r="C239" s="42" t="s">
        <v>98</v>
      </c>
      <c r="D239" s="43" t="s">
        <v>114</v>
      </c>
      <c r="E239" s="32">
        <v>0</v>
      </c>
      <c r="F239" s="32">
        <v>0</v>
      </c>
      <c r="G239" s="32">
        <v>0</v>
      </c>
      <c r="H239" s="32">
        <v>0</v>
      </c>
      <c r="I239" s="32"/>
      <c r="J239" s="33"/>
    </row>
    <row r="240" spans="1:10" ht="46.2" customHeight="1" x14ac:dyDescent="0.3">
      <c r="A240" s="100"/>
      <c r="B240" s="76"/>
      <c r="C240" s="42" t="s">
        <v>98</v>
      </c>
      <c r="D240" s="43" t="s">
        <v>76</v>
      </c>
      <c r="E240" s="32">
        <v>0</v>
      </c>
      <c r="F240" s="32">
        <v>0</v>
      </c>
      <c r="G240" s="32">
        <v>0</v>
      </c>
      <c r="H240" s="32">
        <v>0</v>
      </c>
      <c r="I240" s="32"/>
      <c r="J240" s="33"/>
    </row>
    <row r="241" spans="1:10" ht="59.4" customHeight="1" x14ac:dyDescent="0.3">
      <c r="A241" s="100"/>
      <c r="B241" s="76"/>
      <c r="C241" s="42" t="s">
        <v>98</v>
      </c>
      <c r="D241" s="43" t="s">
        <v>78</v>
      </c>
      <c r="E241" s="32">
        <v>0</v>
      </c>
      <c r="F241" s="32">
        <v>0</v>
      </c>
      <c r="G241" s="32">
        <v>0</v>
      </c>
      <c r="H241" s="32">
        <v>0</v>
      </c>
      <c r="I241" s="32"/>
      <c r="J241" s="33"/>
    </row>
    <row r="242" spans="1:10" ht="72.599999999999994" customHeight="1" x14ac:dyDescent="0.3">
      <c r="A242" s="101"/>
      <c r="B242" s="77"/>
      <c r="C242" s="42" t="s">
        <v>98</v>
      </c>
      <c r="D242" s="43" t="s">
        <v>77</v>
      </c>
      <c r="E242" s="32">
        <v>0</v>
      </c>
      <c r="F242" s="32">
        <v>0</v>
      </c>
      <c r="G242" s="32">
        <v>0</v>
      </c>
      <c r="H242" s="32">
        <v>0</v>
      </c>
      <c r="I242" s="32"/>
      <c r="J242" s="33"/>
    </row>
    <row r="243" spans="1:10" ht="28.2" customHeight="1" x14ac:dyDescent="0.3">
      <c r="A243" s="127"/>
      <c r="B243" s="124" t="s">
        <v>96</v>
      </c>
      <c r="C243" s="49" t="s">
        <v>98</v>
      </c>
      <c r="D243" s="50" t="s">
        <v>110</v>
      </c>
      <c r="E243" s="38">
        <f>SUM(E244:E246)</f>
        <v>0</v>
      </c>
      <c r="F243" s="38">
        <f t="shared" ref="F243:H243" si="69">SUM(F244:F246)</f>
        <v>0</v>
      </c>
      <c r="G243" s="38">
        <f t="shared" si="69"/>
        <v>0</v>
      </c>
      <c r="H243" s="38">
        <f t="shared" si="69"/>
        <v>0</v>
      </c>
      <c r="I243" s="20"/>
      <c r="J243" s="33"/>
    </row>
    <row r="244" spans="1:10" ht="29.4" customHeight="1" x14ac:dyDescent="0.3">
      <c r="A244" s="128"/>
      <c r="B244" s="125"/>
      <c r="C244" s="42" t="s">
        <v>98</v>
      </c>
      <c r="D244" s="43" t="s">
        <v>111</v>
      </c>
      <c r="E244" s="32">
        <v>0</v>
      </c>
      <c r="F244" s="32">
        <v>0</v>
      </c>
      <c r="G244" s="32">
        <v>0</v>
      </c>
      <c r="H244" s="32">
        <v>0</v>
      </c>
      <c r="I244" s="38"/>
      <c r="J244" s="33"/>
    </row>
    <row r="245" spans="1:10" ht="27" customHeight="1" x14ac:dyDescent="0.3">
      <c r="A245" s="128"/>
      <c r="B245" s="125"/>
      <c r="C245" s="42" t="s">
        <v>98</v>
      </c>
      <c r="D245" s="43" t="s">
        <v>112</v>
      </c>
      <c r="E245" s="32">
        <v>0</v>
      </c>
      <c r="F245" s="32">
        <v>0</v>
      </c>
      <c r="G245" s="32">
        <v>0</v>
      </c>
      <c r="H245" s="32">
        <v>0</v>
      </c>
      <c r="I245" s="38"/>
      <c r="J245" s="33"/>
    </row>
    <row r="246" spans="1:10" ht="27" customHeight="1" x14ac:dyDescent="0.3">
      <c r="A246" s="128"/>
      <c r="B246" s="125"/>
      <c r="C246" s="42" t="s">
        <v>98</v>
      </c>
      <c r="D246" s="43" t="s">
        <v>113</v>
      </c>
      <c r="E246" s="32">
        <v>0</v>
      </c>
      <c r="F246" s="32">
        <v>0</v>
      </c>
      <c r="G246" s="32">
        <v>0</v>
      </c>
      <c r="H246" s="32">
        <v>0</v>
      </c>
      <c r="I246" s="38"/>
      <c r="J246" s="33"/>
    </row>
    <row r="247" spans="1:10" ht="26.4" customHeight="1" x14ac:dyDescent="0.3">
      <c r="A247" s="128"/>
      <c r="B247" s="125"/>
      <c r="C247" s="42" t="s">
        <v>98</v>
      </c>
      <c r="D247" s="43" t="s">
        <v>115</v>
      </c>
      <c r="E247" s="32">
        <v>0</v>
      </c>
      <c r="F247" s="32">
        <v>0</v>
      </c>
      <c r="G247" s="32">
        <v>0</v>
      </c>
      <c r="H247" s="32">
        <v>0</v>
      </c>
      <c r="I247" s="38"/>
      <c r="J247" s="33"/>
    </row>
    <row r="248" spans="1:10" ht="16.8" customHeight="1" x14ac:dyDescent="0.3">
      <c r="A248" s="128"/>
      <c r="B248" s="125"/>
      <c r="C248" s="42"/>
      <c r="D248" s="43" t="s">
        <v>97</v>
      </c>
      <c r="E248" s="38"/>
      <c r="F248" s="38"/>
      <c r="G248" s="38"/>
      <c r="H248" s="38"/>
      <c r="I248" s="38"/>
      <c r="J248" s="33"/>
    </row>
    <row r="249" spans="1:10" ht="16.8" customHeight="1" x14ac:dyDescent="0.3">
      <c r="A249" s="128"/>
      <c r="B249" s="125"/>
      <c r="C249" s="42" t="s">
        <v>98</v>
      </c>
      <c r="D249" s="43" t="s">
        <v>114</v>
      </c>
      <c r="E249" s="32">
        <v>0</v>
      </c>
      <c r="F249" s="32">
        <v>0</v>
      </c>
      <c r="G249" s="32">
        <v>0</v>
      </c>
      <c r="H249" s="32">
        <v>0</v>
      </c>
      <c r="I249" s="38"/>
      <c r="J249" s="33"/>
    </row>
    <row r="250" spans="1:10" ht="41.4" customHeight="1" x14ac:dyDescent="0.3">
      <c r="A250" s="128"/>
      <c r="B250" s="125"/>
      <c r="C250" s="42" t="s">
        <v>98</v>
      </c>
      <c r="D250" s="43" t="s">
        <v>76</v>
      </c>
      <c r="E250" s="32">
        <v>0</v>
      </c>
      <c r="F250" s="32">
        <v>0</v>
      </c>
      <c r="G250" s="32">
        <v>0</v>
      </c>
      <c r="H250" s="32">
        <v>0</v>
      </c>
      <c r="I250" s="38"/>
      <c r="J250" s="33"/>
    </row>
    <row r="251" spans="1:10" ht="56.4" customHeight="1" x14ac:dyDescent="0.3">
      <c r="A251" s="128"/>
      <c r="B251" s="125"/>
      <c r="C251" s="42" t="s">
        <v>98</v>
      </c>
      <c r="D251" s="43" t="s">
        <v>78</v>
      </c>
      <c r="E251" s="32">
        <v>0</v>
      </c>
      <c r="F251" s="32">
        <v>0</v>
      </c>
      <c r="G251" s="32">
        <v>0</v>
      </c>
      <c r="H251" s="32">
        <v>0</v>
      </c>
      <c r="I251" s="38"/>
      <c r="J251" s="33"/>
    </row>
    <row r="252" spans="1:10" ht="69.599999999999994" customHeight="1" x14ac:dyDescent="0.3">
      <c r="A252" s="129"/>
      <c r="B252" s="126"/>
      <c r="C252" s="42" t="s">
        <v>98</v>
      </c>
      <c r="D252" s="43" t="s">
        <v>77</v>
      </c>
      <c r="E252" s="32">
        <v>0</v>
      </c>
      <c r="F252" s="32">
        <v>0</v>
      </c>
      <c r="G252" s="32">
        <v>0</v>
      </c>
      <c r="H252" s="32">
        <v>0</v>
      </c>
      <c r="I252" s="38"/>
      <c r="J252" s="33"/>
    </row>
    <row r="253" spans="1:10" ht="41.4" x14ac:dyDescent="0.3">
      <c r="A253" s="72"/>
      <c r="B253" s="69" t="s">
        <v>143</v>
      </c>
      <c r="C253" s="42" t="s">
        <v>98</v>
      </c>
      <c r="D253" s="43" t="s">
        <v>110</v>
      </c>
      <c r="E253" s="17">
        <f>SUM(E254:E257)</f>
        <v>2535.2800000000002</v>
      </c>
      <c r="F253" s="17">
        <f t="shared" ref="F253:H253" si="70">SUM(F254:F257)</f>
        <v>2515.2800000000002</v>
      </c>
      <c r="G253" s="17">
        <f t="shared" si="70"/>
        <v>2514.5799999999995</v>
      </c>
      <c r="H253" s="17">
        <f t="shared" si="70"/>
        <v>2514.5899999999992</v>
      </c>
      <c r="I253" s="20">
        <f t="shared" ref="I253" si="71">H253/F253*100</f>
        <v>99.97256766642279</v>
      </c>
      <c r="J253" s="18"/>
    </row>
    <row r="254" spans="1:10" ht="27.6" customHeight="1" x14ac:dyDescent="0.3">
      <c r="A254" s="73"/>
      <c r="B254" s="70"/>
      <c r="C254" s="42" t="s">
        <v>98</v>
      </c>
      <c r="D254" s="43" t="s">
        <v>111</v>
      </c>
      <c r="E254" s="47">
        <v>0</v>
      </c>
      <c r="F254" s="47">
        <v>0</v>
      </c>
      <c r="G254" s="47">
        <v>0</v>
      </c>
      <c r="H254" s="47">
        <v>0</v>
      </c>
      <c r="I254" s="20"/>
      <c r="J254" s="18"/>
    </row>
    <row r="255" spans="1:10" ht="27.6" x14ac:dyDescent="0.3">
      <c r="A255" s="73"/>
      <c r="B255" s="70"/>
      <c r="C255" s="42" t="s">
        <v>98</v>
      </c>
      <c r="D255" s="43" t="s">
        <v>112</v>
      </c>
      <c r="E255" s="47">
        <v>0</v>
      </c>
      <c r="F255" s="47">
        <v>0</v>
      </c>
      <c r="G255" s="47">
        <v>0</v>
      </c>
      <c r="H255" s="47">
        <v>0</v>
      </c>
      <c r="I255" s="20"/>
      <c r="J255" s="18"/>
    </row>
    <row r="256" spans="1:10" ht="27.6" x14ac:dyDescent="0.3">
      <c r="A256" s="73"/>
      <c r="B256" s="70"/>
      <c r="C256" s="42" t="s">
        <v>98</v>
      </c>
      <c r="D256" s="43" t="s">
        <v>113</v>
      </c>
      <c r="E256" s="17">
        <f>SUM(E259:E262)</f>
        <v>2535.2800000000002</v>
      </c>
      <c r="F256" s="17">
        <f t="shared" ref="F256:H256" si="72">SUM(F259:F262)</f>
        <v>2515.2800000000002</v>
      </c>
      <c r="G256" s="17">
        <f t="shared" si="72"/>
        <v>2514.5799999999995</v>
      </c>
      <c r="H256" s="17">
        <f t="shared" si="72"/>
        <v>2514.5899999999992</v>
      </c>
      <c r="I256" s="20">
        <f t="shared" ref="I256" si="73">H256/F256*100</f>
        <v>99.97256766642279</v>
      </c>
      <c r="J256" s="18"/>
    </row>
    <row r="257" spans="1:10" ht="27.6" x14ac:dyDescent="0.3">
      <c r="A257" s="73"/>
      <c r="B257" s="70"/>
      <c r="C257" s="42" t="s">
        <v>98</v>
      </c>
      <c r="D257" s="43" t="s">
        <v>115</v>
      </c>
      <c r="E257" s="47">
        <v>0</v>
      </c>
      <c r="F257" s="47">
        <v>0</v>
      </c>
      <c r="G257" s="47">
        <v>0</v>
      </c>
      <c r="H257" s="47">
        <v>0</v>
      </c>
      <c r="I257" s="20"/>
      <c r="J257" s="18"/>
    </row>
    <row r="258" spans="1:10" x14ac:dyDescent="0.3">
      <c r="A258" s="73"/>
      <c r="B258" s="70"/>
      <c r="C258" s="42"/>
      <c r="D258" s="43" t="s">
        <v>97</v>
      </c>
      <c r="E258" s="17"/>
      <c r="F258" s="17"/>
      <c r="G258" s="17"/>
      <c r="H258" s="17"/>
      <c r="I258" s="20"/>
      <c r="J258" s="18"/>
    </row>
    <row r="259" spans="1:10" ht="27.6" x14ac:dyDescent="0.3">
      <c r="A259" s="73"/>
      <c r="B259" s="70"/>
      <c r="C259" s="42" t="s">
        <v>98</v>
      </c>
      <c r="D259" s="43" t="s">
        <v>114</v>
      </c>
      <c r="E259" s="47">
        <v>0</v>
      </c>
      <c r="F259" s="47">
        <v>0</v>
      </c>
      <c r="G259" s="47">
        <v>0</v>
      </c>
      <c r="H259" s="47">
        <v>0</v>
      </c>
      <c r="I259" s="20"/>
      <c r="J259" s="18"/>
    </row>
    <row r="260" spans="1:10" ht="41.4" x14ac:dyDescent="0.3">
      <c r="A260" s="73"/>
      <c r="B260" s="70"/>
      <c r="C260" s="42" t="s">
        <v>98</v>
      </c>
      <c r="D260" s="43" t="s">
        <v>76</v>
      </c>
      <c r="E260" s="47">
        <f>SUM(E250,E228,E171,E149)</f>
        <v>20</v>
      </c>
      <c r="F260" s="47">
        <f t="shared" ref="F260:H260" si="74">SUM(F250,F228,F171,F149)</f>
        <v>0</v>
      </c>
      <c r="G260" s="47">
        <f t="shared" si="74"/>
        <v>0</v>
      </c>
      <c r="H260" s="47">
        <f t="shared" si="74"/>
        <v>0</v>
      </c>
      <c r="I260" s="20"/>
      <c r="J260" s="18"/>
    </row>
    <row r="261" spans="1:10" ht="54.6" customHeight="1" x14ac:dyDescent="0.3">
      <c r="A261" s="73"/>
      <c r="B261" s="70"/>
      <c r="C261" s="42" t="s">
        <v>98</v>
      </c>
      <c r="D261" s="43" t="s">
        <v>78</v>
      </c>
      <c r="E261" s="47">
        <f>SUM(E251,E229,E172,E150)</f>
        <v>2515.2800000000002</v>
      </c>
      <c r="F261" s="47">
        <f t="shared" ref="F261:H261" si="75">SUM(F251,F229,F172,F150)</f>
        <v>2515.2800000000002</v>
      </c>
      <c r="G261" s="47">
        <f t="shared" si="75"/>
        <v>2514.5799999999995</v>
      </c>
      <c r="H261" s="47">
        <f t="shared" si="75"/>
        <v>2514.5899999999992</v>
      </c>
      <c r="I261" s="20">
        <f t="shared" ref="I261" si="76">H261/F261*100</f>
        <v>99.97256766642279</v>
      </c>
      <c r="J261" s="18"/>
    </row>
    <row r="262" spans="1:10" ht="69" x14ac:dyDescent="0.3">
      <c r="A262" s="74"/>
      <c r="B262" s="71"/>
      <c r="C262" s="42" t="s">
        <v>98</v>
      </c>
      <c r="D262" s="43" t="s">
        <v>77</v>
      </c>
      <c r="E262" s="47">
        <v>0</v>
      </c>
      <c r="F262" s="47">
        <v>0</v>
      </c>
      <c r="G262" s="47">
        <v>0</v>
      </c>
      <c r="H262" s="47">
        <v>0</v>
      </c>
      <c r="I262" s="20"/>
      <c r="J262" s="18"/>
    </row>
    <row r="263" spans="1:10" ht="15.6" x14ac:dyDescent="0.3">
      <c r="A263" s="55"/>
      <c r="B263" s="56"/>
      <c r="C263" s="57"/>
      <c r="D263" s="58"/>
      <c r="E263" s="59"/>
      <c r="F263" s="59"/>
      <c r="G263" s="59"/>
      <c r="H263" s="59"/>
      <c r="I263" s="60"/>
      <c r="J263" s="61"/>
    </row>
    <row r="264" spans="1:10" ht="15.6" x14ac:dyDescent="0.3">
      <c r="A264" s="109" t="s">
        <v>156</v>
      </c>
      <c r="B264" s="109"/>
      <c r="C264" s="109"/>
      <c r="D264" s="109"/>
      <c r="E264" s="109"/>
      <c r="F264" s="109"/>
      <c r="G264" s="109"/>
      <c r="H264" s="109"/>
      <c r="I264" s="109"/>
      <c r="J264" s="109"/>
    </row>
    <row r="265" spans="1:10" ht="16.2" customHeight="1" x14ac:dyDescent="0.3">
      <c r="A265" s="55"/>
      <c r="B265" s="56"/>
      <c r="C265" s="57"/>
      <c r="D265" s="58"/>
      <c r="E265" s="59"/>
      <c r="F265" s="59"/>
      <c r="G265" s="59"/>
      <c r="H265" s="59"/>
      <c r="I265" s="60"/>
      <c r="J265" s="61"/>
    </row>
    <row r="266" spans="1:10" ht="15.6" hidden="1" x14ac:dyDescent="0.3">
      <c r="A266" s="55"/>
      <c r="B266" s="56"/>
      <c r="C266" s="57"/>
      <c r="D266" s="58"/>
      <c r="E266" s="59"/>
      <c r="F266" s="59"/>
      <c r="G266" s="59"/>
      <c r="H266" s="59"/>
      <c r="I266" s="60"/>
      <c r="J266" s="61"/>
    </row>
    <row r="267" spans="1:10" ht="15.6" hidden="1" x14ac:dyDescent="0.3">
      <c r="A267" s="55"/>
      <c r="B267" s="56"/>
      <c r="C267" s="57"/>
      <c r="D267" s="58"/>
      <c r="E267" s="59"/>
      <c r="F267" s="59"/>
      <c r="G267" s="59"/>
      <c r="H267" s="59"/>
      <c r="I267" s="60"/>
      <c r="J267" s="61"/>
    </row>
    <row r="268" spans="1:10" ht="48.6" customHeight="1" x14ac:dyDescent="0.3">
      <c r="A268" s="110" t="s">
        <v>145</v>
      </c>
      <c r="B268" s="109"/>
      <c r="C268" s="57"/>
      <c r="D268" s="58"/>
      <c r="E268" s="59"/>
      <c r="F268" s="59"/>
      <c r="G268" s="59"/>
      <c r="H268" s="59"/>
      <c r="I268" s="60"/>
      <c r="J268" s="61"/>
    </row>
    <row r="269" spans="1:10" x14ac:dyDescent="0.3">
      <c r="A269" s="5"/>
      <c r="B269" s="6"/>
      <c r="C269" s="7"/>
      <c r="D269" s="8"/>
      <c r="E269" s="9"/>
      <c r="F269" s="9"/>
      <c r="G269" s="9"/>
      <c r="H269" s="9"/>
      <c r="I269" s="10"/>
      <c r="J269" s="11"/>
    </row>
    <row r="270" spans="1:10" x14ac:dyDescent="0.3">
      <c r="A270" s="5"/>
      <c r="B270" s="6"/>
      <c r="C270" s="7"/>
      <c r="D270" s="8"/>
      <c r="E270" s="9"/>
      <c r="F270" s="9"/>
      <c r="G270" s="9"/>
      <c r="H270" s="9"/>
      <c r="I270" s="10"/>
      <c r="J270" s="11"/>
    </row>
    <row r="271" spans="1:10" x14ac:dyDescent="0.3">
      <c r="A271" s="5"/>
      <c r="B271" s="6"/>
      <c r="C271" s="7"/>
      <c r="D271" s="8"/>
      <c r="E271" s="9"/>
      <c r="F271" s="9"/>
      <c r="G271" s="9"/>
      <c r="H271" s="9"/>
      <c r="I271" s="10"/>
      <c r="J271" s="11"/>
    </row>
    <row r="272" spans="1:10" x14ac:dyDescent="0.3">
      <c r="A272" s="5"/>
      <c r="B272" s="6"/>
      <c r="C272" s="7"/>
      <c r="D272" s="8"/>
      <c r="E272" s="9"/>
      <c r="F272" s="9"/>
      <c r="G272" s="9"/>
      <c r="H272" s="9"/>
      <c r="I272" s="10"/>
      <c r="J272" s="11"/>
    </row>
    <row r="273" spans="1:10" x14ac:dyDescent="0.3">
      <c r="A273" s="5"/>
      <c r="B273" s="6"/>
      <c r="C273" s="7"/>
      <c r="D273" s="8"/>
      <c r="E273" s="9"/>
      <c r="F273" s="9"/>
      <c r="G273" s="9"/>
      <c r="H273" s="9"/>
      <c r="I273" s="10"/>
      <c r="J273" s="11"/>
    </row>
    <row r="274" spans="1:10" x14ac:dyDescent="0.3">
      <c r="A274" s="5"/>
      <c r="B274" s="6"/>
      <c r="C274" s="7"/>
      <c r="D274" s="8"/>
      <c r="E274" s="9"/>
      <c r="F274" s="9"/>
      <c r="G274" s="9"/>
      <c r="H274" s="9"/>
      <c r="I274" s="10"/>
      <c r="J274" s="11"/>
    </row>
    <row r="275" spans="1:10" x14ac:dyDescent="0.3">
      <c r="A275" s="5"/>
      <c r="B275" s="6"/>
      <c r="C275" s="7"/>
      <c r="D275" s="8"/>
      <c r="E275" s="9"/>
      <c r="F275" s="9"/>
      <c r="G275" s="9"/>
      <c r="H275" s="9"/>
      <c r="I275" s="10"/>
      <c r="J275" s="11"/>
    </row>
    <row r="276" spans="1:10" x14ac:dyDescent="0.3">
      <c r="A276" s="5"/>
      <c r="B276" s="6"/>
      <c r="C276" s="7"/>
      <c r="D276" s="8"/>
      <c r="E276" s="9"/>
      <c r="F276" s="9"/>
      <c r="G276" s="9"/>
      <c r="H276" s="9"/>
      <c r="I276" s="10"/>
      <c r="J276" s="11"/>
    </row>
    <row r="277" spans="1:10" x14ac:dyDescent="0.3">
      <c r="A277" s="5"/>
      <c r="B277" s="6"/>
      <c r="C277" s="7"/>
      <c r="D277" s="8"/>
      <c r="E277" s="9"/>
      <c r="F277" s="9"/>
      <c r="G277" s="9"/>
      <c r="H277" s="9"/>
      <c r="I277" s="10"/>
      <c r="J277" s="11"/>
    </row>
    <row r="278" spans="1:10" x14ac:dyDescent="0.3">
      <c r="A278" s="5"/>
      <c r="B278" s="6"/>
      <c r="C278" s="7"/>
      <c r="D278" s="8"/>
      <c r="E278" s="9"/>
      <c r="F278" s="9"/>
      <c r="G278" s="9"/>
      <c r="H278" s="9"/>
      <c r="I278" s="10"/>
      <c r="J278" s="11"/>
    </row>
    <row r="279" spans="1:10" x14ac:dyDescent="0.3">
      <c r="A279" s="5"/>
      <c r="B279" s="6"/>
      <c r="C279" s="7"/>
      <c r="D279" s="8"/>
      <c r="E279" s="9"/>
      <c r="F279" s="9"/>
      <c r="G279" s="9"/>
      <c r="H279" s="9"/>
      <c r="I279" s="10"/>
      <c r="J279" s="11"/>
    </row>
    <row r="280" spans="1:10" x14ac:dyDescent="0.3">
      <c r="A280" s="5"/>
      <c r="B280" s="6"/>
      <c r="C280" s="7"/>
      <c r="D280" s="8"/>
      <c r="E280" s="9"/>
      <c r="F280" s="9"/>
      <c r="G280" s="9"/>
      <c r="H280" s="9"/>
      <c r="I280" s="10"/>
      <c r="J280" s="11"/>
    </row>
    <row r="281" spans="1:10" x14ac:dyDescent="0.3">
      <c r="A281" s="5"/>
      <c r="B281" s="6"/>
      <c r="C281" s="7"/>
      <c r="D281" s="8"/>
      <c r="E281" s="9"/>
      <c r="F281" s="9"/>
      <c r="G281" s="9"/>
      <c r="H281" s="9"/>
      <c r="I281" s="10"/>
      <c r="J281" s="11"/>
    </row>
    <row r="282" spans="1:10" x14ac:dyDescent="0.3">
      <c r="A282" s="5"/>
      <c r="B282" s="6"/>
      <c r="C282" s="7"/>
      <c r="D282" s="8"/>
      <c r="E282" s="9"/>
      <c r="F282" s="9"/>
      <c r="G282" s="9"/>
      <c r="H282" s="9"/>
      <c r="I282" s="10"/>
      <c r="J282" s="11"/>
    </row>
    <row r="283" spans="1:10" x14ac:dyDescent="0.3">
      <c r="A283" s="5"/>
      <c r="B283" s="6"/>
      <c r="C283" s="7"/>
      <c r="D283" s="8"/>
      <c r="E283" s="9"/>
      <c r="F283" s="9"/>
      <c r="G283" s="9"/>
      <c r="H283" s="9"/>
      <c r="I283" s="10"/>
      <c r="J283" s="11"/>
    </row>
    <row r="284" spans="1:10" x14ac:dyDescent="0.3">
      <c r="A284" s="5"/>
      <c r="B284" s="6"/>
      <c r="C284" s="7"/>
      <c r="D284" s="8"/>
      <c r="E284" s="9"/>
      <c r="F284" s="9"/>
      <c r="G284" s="9"/>
      <c r="H284" s="9"/>
      <c r="I284" s="10"/>
      <c r="J284" s="11"/>
    </row>
    <row r="285" spans="1:10" x14ac:dyDescent="0.3">
      <c r="A285" s="5"/>
      <c r="B285" s="6"/>
      <c r="C285" s="7"/>
      <c r="D285" s="8"/>
      <c r="E285" s="9"/>
      <c r="F285" s="9"/>
      <c r="G285" s="9"/>
      <c r="H285" s="9"/>
      <c r="I285" s="10"/>
      <c r="J285" s="11"/>
    </row>
    <row r="286" spans="1:10" x14ac:dyDescent="0.3">
      <c r="A286" s="5"/>
      <c r="B286" s="6"/>
      <c r="C286" s="7"/>
      <c r="D286" s="8"/>
      <c r="E286" s="9"/>
      <c r="F286" s="9"/>
      <c r="G286" s="9"/>
      <c r="H286" s="9"/>
      <c r="I286" s="10"/>
      <c r="J286" s="11"/>
    </row>
    <row r="287" spans="1:10" x14ac:dyDescent="0.3">
      <c r="A287" s="5"/>
      <c r="B287" s="6"/>
      <c r="C287" s="7"/>
      <c r="D287" s="8"/>
      <c r="E287" s="9"/>
      <c r="F287" s="9"/>
      <c r="G287" s="9"/>
      <c r="H287" s="9"/>
      <c r="I287" s="10"/>
      <c r="J287" s="11"/>
    </row>
    <row r="288" spans="1:10" x14ac:dyDescent="0.3">
      <c r="A288" s="5"/>
      <c r="B288" s="6"/>
      <c r="C288" s="7"/>
      <c r="D288" s="8"/>
      <c r="E288" s="9"/>
      <c r="F288" s="9"/>
      <c r="G288" s="9"/>
      <c r="H288" s="9"/>
      <c r="I288" s="10"/>
      <c r="J288" s="11"/>
    </row>
    <row r="289" spans="1:10" x14ac:dyDescent="0.3">
      <c r="A289" s="5"/>
      <c r="B289" s="6"/>
      <c r="C289" s="7"/>
      <c r="D289" s="8"/>
      <c r="E289" s="9"/>
      <c r="F289" s="9"/>
      <c r="G289" s="9"/>
      <c r="H289" s="9"/>
      <c r="I289" s="10"/>
      <c r="J289" s="11"/>
    </row>
    <row r="290" spans="1:10" x14ac:dyDescent="0.3">
      <c r="A290" s="5"/>
      <c r="B290" s="6"/>
      <c r="C290" s="7"/>
      <c r="D290" s="8"/>
      <c r="E290" s="9"/>
      <c r="F290" s="9"/>
      <c r="G290" s="9"/>
      <c r="H290" s="9"/>
      <c r="I290" s="10"/>
      <c r="J290" s="11"/>
    </row>
    <row r="291" spans="1:10" x14ac:dyDescent="0.3">
      <c r="A291" s="5"/>
      <c r="B291" s="6"/>
      <c r="C291" s="7"/>
      <c r="D291" s="8"/>
      <c r="E291" s="9"/>
      <c r="F291" s="9"/>
      <c r="G291" s="9"/>
      <c r="H291" s="9"/>
      <c r="I291" s="10"/>
      <c r="J291" s="11"/>
    </row>
    <row r="292" spans="1:10" x14ac:dyDescent="0.3">
      <c r="A292" s="5"/>
      <c r="B292" s="6"/>
      <c r="C292" s="7"/>
      <c r="D292" s="8"/>
      <c r="E292" s="9"/>
      <c r="F292" s="9"/>
      <c r="G292" s="9"/>
      <c r="H292" s="9"/>
      <c r="I292" s="10"/>
      <c r="J292" s="11"/>
    </row>
    <row r="293" spans="1:10" x14ac:dyDescent="0.3">
      <c r="A293" s="5"/>
      <c r="B293" s="6"/>
      <c r="C293" s="7"/>
      <c r="D293" s="8"/>
      <c r="E293" s="9"/>
      <c r="F293" s="9"/>
      <c r="G293" s="9"/>
      <c r="H293" s="9"/>
      <c r="I293" s="10"/>
      <c r="J293" s="11"/>
    </row>
    <row r="294" spans="1:10" x14ac:dyDescent="0.3">
      <c r="A294" s="5"/>
      <c r="B294" s="6"/>
      <c r="C294" s="7"/>
      <c r="D294" s="8"/>
      <c r="E294" s="9"/>
      <c r="F294" s="9"/>
      <c r="G294" s="9"/>
      <c r="H294" s="9"/>
      <c r="I294" s="10"/>
      <c r="J294" s="11"/>
    </row>
    <row r="295" spans="1:10" x14ac:dyDescent="0.3">
      <c r="A295" s="5"/>
      <c r="B295" s="6"/>
      <c r="C295" s="7"/>
      <c r="D295" s="8"/>
      <c r="E295" s="9"/>
      <c r="F295" s="9"/>
      <c r="G295" s="9"/>
      <c r="H295" s="9"/>
      <c r="I295" s="10"/>
      <c r="J295" s="11"/>
    </row>
    <row r="296" spans="1:10" x14ac:dyDescent="0.3">
      <c r="A296" s="5"/>
      <c r="B296" s="6"/>
      <c r="C296" s="7"/>
      <c r="D296" s="8"/>
      <c r="E296" s="9"/>
      <c r="F296" s="9"/>
      <c r="G296" s="9"/>
      <c r="H296" s="9"/>
      <c r="I296" s="10"/>
      <c r="J296" s="11"/>
    </row>
    <row r="297" spans="1:10" x14ac:dyDescent="0.3">
      <c r="A297" s="5"/>
      <c r="B297" s="6"/>
      <c r="C297" s="7"/>
      <c r="D297" s="8"/>
      <c r="E297" s="9"/>
      <c r="F297" s="9"/>
      <c r="G297" s="9"/>
      <c r="H297" s="9"/>
      <c r="I297" s="10"/>
      <c r="J297" s="11"/>
    </row>
    <row r="298" spans="1:10" x14ac:dyDescent="0.3">
      <c r="A298" s="5"/>
      <c r="B298" s="6"/>
      <c r="C298" s="7"/>
      <c r="D298" s="8"/>
      <c r="E298" s="9"/>
      <c r="F298" s="9"/>
      <c r="G298" s="9"/>
      <c r="H298" s="9"/>
      <c r="I298" s="10"/>
      <c r="J298" s="11"/>
    </row>
    <row r="299" spans="1:10" x14ac:dyDescent="0.3">
      <c r="A299" s="5"/>
      <c r="B299" s="6"/>
      <c r="C299" s="7"/>
      <c r="D299" s="8"/>
      <c r="E299" s="9"/>
      <c r="F299" s="9"/>
      <c r="G299" s="9"/>
      <c r="H299" s="9"/>
      <c r="I299" s="10"/>
      <c r="J299" s="11"/>
    </row>
    <row r="300" spans="1:10" x14ac:dyDescent="0.3">
      <c r="A300" s="5"/>
      <c r="B300" s="6"/>
      <c r="C300" s="7"/>
      <c r="D300" s="8"/>
      <c r="E300" s="9"/>
      <c r="F300" s="9"/>
      <c r="G300" s="9"/>
      <c r="H300" s="9"/>
      <c r="I300" s="10"/>
      <c r="J300" s="11"/>
    </row>
    <row r="301" spans="1:10" x14ac:dyDescent="0.3">
      <c r="A301" s="5"/>
      <c r="B301" s="6"/>
      <c r="C301" s="7"/>
      <c r="D301" s="8"/>
      <c r="E301" s="9"/>
      <c r="F301" s="9"/>
      <c r="G301" s="9"/>
      <c r="H301" s="9"/>
      <c r="I301" s="10"/>
      <c r="J301" s="11"/>
    </row>
    <row r="302" spans="1:10" x14ac:dyDescent="0.3">
      <c r="A302" s="5"/>
      <c r="B302" s="6"/>
      <c r="C302" s="7"/>
      <c r="D302" s="8"/>
      <c r="E302" s="9"/>
      <c r="F302" s="9"/>
      <c r="G302" s="9"/>
      <c r="H302" s="9"/>
      <c r="I302" s="10"/>
      <c r="J302" s="11"/>
    </row>
    <row r="303" spans="1:10" x14ac:dyDescent="0.3">
      <c r="A303" s="5"/>
      <c r="B303" s="6"/>
      <c r="C303" s="7"/>
      <c r="D303" s="8"/>
      <c r="E303" s="9"/>
      <c r="F303" s="9"/>
      <c r="G303" s="9"/>
      <c r="H303" s="9"/>
      <c r="I303" s="10"/>
      <c r="J303" s="11"/>
    </row>
    <row r="304" spans="1:10" x14ac:dyDescent="0.3">
      <c r="A304" s="5"/>
      <c r="B304" s="6"/>
      <c r="C304" s="7"/>
      <c r="D304" s="8"/>
      <c r="E304" s="9"/>
      <c r="F304" s="9"/>
      <c r="G304" s="9"/>
      <c r="H304" s="9"/>
      <c r="I304" s="10"/>
      <c r="J304" s="11"/>
    </row>
    <row r="305" spans="1:10" x14ac:dyDescent="0.3">
      <c r="A305" s="5"/>
      <c r="B305" s="6"/>
      <c r="C305" s="7"/>
      <c r="D305" s="8"/>
      <c r="E305" s="9"/>
      <c r="F305" s="9"/>
      <c r="G305" s="9"/>
      <c r="H305" s="9"/>
      <c r="I305" s="10"/>
      <c r="J305" s="11"/>
    </row>
    <row r="306" spans="1:10" x14ac:dyDescent="0.3">
      <c r="A306" s="5"/>
      <c r="B306" s="6"/>
      <c r="C306" s="7"/>
      <c r="D306" s="8"/>
      <c r="E306" s="9"/>
      <c r="F306" s="9"/>
      <c r="G306" s="9"/>
      <c r="H306" s="9"/>
      <c r="I306" s="10"/>
      <c r="J306" s="11"/>
    </row>
    <row r="307" spans="1:10" x14ac:dyDescent="0.3">
      <c r="A307" s="5"/>
      <c r="B307" s="6"/>
      <c r="C307" s="7"/>
      <c r="D307" s="8"/>
      <c r="E307" s="9"/>
      <c r="F307" s="9"/>
      <c r="G307" s="9"/>
      <c r="H307" s="9"/>
      <c r="I307" s="10"/>
      <c r="J307" s="11"/>
    </row>
    <row r="308" spans="1:10" x14ac:dyDescent="0.3">
      <c r="A308" s="5"/>
      <c r="B308" s="6"/>
      <c r="C308" s="7"/>
      <c r="D308" s="8"/>
      <c r="E308" s="9"/>
      <c r="F308" s="9"/>
      <c r="G308" s="9"/>
      <c r="H308" s="9"/>
      <c r="I308" s="10"/>
      <c r="J308" s="11"/>
    </row>
    <row r="309" spans="1:10" x14ac:dyDescent="0.3">
      <c r="A309" s="5"/>
      <c r="B309" s="6"/>
      <c r="C309" s="7"/>
      <c r="D309" s="8"/>
      <c r="E309" s="9"/>
      <c r="F309" s="9"/>
      <c r="G309" s="9"/>
      <c r="H309" s="9"/>
      <c r="I309" s="10"/>
      <c r="J309" s="11"/>
    </row>
    <row r="310" spans="1:10" x14ac:dyDescent="0.3">
      <c r="A310" s="5"/>
      <c r="B310" s="6"/>
      <c r="C310" s="7"/>
      <c r="D310" s="8"/>
      <c r="E310" s="9"/>
      <c r="F310" s="9"/>
      <c r="G310" s="9"/>
      <c r="H310" s="9"/>
      <c r="I310" s="10"/>
      <c r="J310" s="11"/>
    </row>
    <row r="311" spans="1:10" x14ac:dyDescent="0.3">
      <c r="A311" s="5"/>
      <c r="B311" s="6"/>
      <c r="C311" s="7"/>
      <c r="D311" s="8"/>
      <c r="E311" s="9"/>
      <c r="F311" s="9"/>
      <c r="G311" s="9"/>
      <c r="H311" s="9"/>
      <c r="I311" s="10"/>
      <c r="J311" s="11"/>
    </row>
    <row r="312" spans="1:10" x14ac:dyDescent="0.3">
      <c r="A312" s="5"/>
      <c r="B312" s="6"/>
      <c r="C312" s="7"/>
      <c r="D312" s="8"/>
      <c r="E312" s="9"/>
      <c r="F312" s="9"/>
      <c r="G312" s="9"/>
      <c r="H312" s="9"/>
      <c r="I312" s="10"/>
      <c r="J312" s="11"/>
    </row>
    <row r="313" spans="1:10" x14ac:dyDescent="0.3">
      <c r="A313" s="5"/>
      <c r="B313" s="6"/>
      <c r="C313" s="7"/>
      <c r="D313" s="8"/>
      <c r="E313" s="9"/>
      <c r="F313" s="9"/>
      <c r="G313" s="9"/>
      <c r="H313" s="9"/>
      <c r="I313" s="10"/>
      <c r="J313" s="11"/>
    </row>
    <row r="314" spans="1:10" x14ac:dyDescent="0.3">
      <c r="A314" s="5"/>
      <c r="B314" s="6"/>
      <c r="C314" s="7"/>
      <c r="D314" s="8"/>
      <c r="E314" s="9"/>
      <c r="F314" s="9"/>
      <c r="G314" s="9"/>
      <c r="H314" s="9"/>
      <c r="I314" s="10"/>
      <c r="J314" s="11"/>
    </row>
    <row r="315" spans="1:10" x14ac:dyDescent="0.3">
      <c r="A315" s="5"/>
      <c r="B315" s="6"/>
      <c r="C315" s="7"/>
      <c r="D315" s="8"/>
      <c r="E315" s="9"/>
      <c r="F315" s="9"/>
      <c r="G315" s="9"/>
      <c r="H315" s="9"/>
      <c r="I315" s="10"/>
      <c r="J315" s="11"/>
    </row>
    <row r="316" spans="1:10" x14ac:dyDescent="0.3">
      <c r="A316" s="5"/>
      <c r="B316" s="6"/>
      <c r="C316" s="7"/>
      <c r="D316" s="8"/>
      <c r="E316" s="9"/>
      <c r="F316" s="9"/>
      <c r="G316" s="9"/>
      <c r="H316" s="9"/>
      <c r="I316" s="10"/>
      <c r="J316" s="11"/>
    </row>
    <row r="317" spans="1:10" x14ac:dyDescent="0.3">
      <c r="A317" s="5"/>
      <c r="B317" s="6"/>
      <c r="C317" s="7"/>
      <c r="D317" s="8"/>
      <c r="E317" s="9"/>
      <c r="F317" s="9"/>
      <c r="G317" s="9"/>
      <c r="H317" s="9"/>
      <c r="I317" s="10"/>
      <c r="J317" s="11"/>
    </row>
    <row r="318" spans="1:10" x14ac:dyDescent="0.3">
      <c r="A318" s="5"/>
      <c r="B318" s="6"/>
      <c r="C318" s="7"/>
      <c r="D318" s="8"/>
      <c r="E318" s="9"/>
      <c r="F318" s="9"/>
      <c r="G318" s="9"/>
      <c r="H318" s="9"/>
      <c r="I318" s="10"/>
      <c r="J318" s="11"/>
    </row>
    <row r="319" spans="1:10" x14ac:dyDescent="0.3">
      <c r="A319" s="5"/>
      <c r="B319" s="6"/>
      <c r="C319" s="7"/>
      <c r="D319" s="8"/>
      <c r="E319" s="9"/>
      <c r="F319" s="9"/>
      <c r="G319" s="9"/>
      <c r="H319" s="9"/>
      <c r="I319" s="10"/>
      <c r="J319" s="11"/>
    </row>
    <row r="320" spans="1:10" x14ac:dyDescent="0.3">
      <c r="A320" s="5"/>
      <c r="B320" s="6"/>
      <c r="C320" s="7"/>
      <c r="D320" s="8"/>
      <c r="E320" s="9"/>
      <c r="F320" s="9"/>
      <c r="G320" s="9"/>
      <c r="H320" s="9"/>
      <c r="I320" s="10"/>
      <c r="J320" s="11"/>
    </row>
    <row r="321" spans="1:10" x14ac:dyDescent="0.3">
      <c r="A321" s="5"/>
      <c r="B321" s="6"/>
      <c r="C321" s="7"/>
      <c r="D321" s="8"/>
      <c r="E321" s="9"/>
      <c r="F321" s="9"/>
      <c r="G321" s="9"/>
      <c r="H321" s="9"/>
      <c r="I321" s="10"/>
      <c r="J321" s="11"/>
    </row>
    <row r="322" spans="1:10" x14ac:dyDescent="0.3">
      <c r="A322" s="5"/>
      <c r="B322" s="6"/>
      <c r="C322" s="7"/>
      <c r="D322" s="8"/>
      <c r="E322" s="9"/>
      <c r="F322" s="9"/>
      <c r="G322" s="9"/>
      <c r="H322" s="9"/>
      <c r="I322" s="10"/>
      <c r="J322" s="11"/>
    </row>
    <row r="323" spans="1:10" x14ac:dyDescent="0.3">
      <c r="A323" s="5"/>
      <c r="B323" s="6"/>
      <c r="C323" s="7"/>
      <c r="D323" s="8"/>
      <c r="E323" s="9"/>
      <c r="F323" s="9"/>
      <c r="G323" s="9"/>
      <c r="H323" s="9"/>
      <c r="I323" s="10"/>
      <c r="J323" s="11"/>
    </row>
    <row r="324" spans="1:10" x14ac:dyDescent="0.3">
      <c r="A324" s="5"/>
      <c r="B324" s="6"/>
      <c r="C324" s="7"/>
      <c r="D324" s="8"/>
      <c r="E324" s="9"/>
      <c r="F324" s="9"/>
      <c r="G324" s="9"/>
      <c r="H324" s="9"/>
      <c r="I324" s="10"/>
      <c r="J324" s="11"/>
    </row>
    <row r="325" spans="1:10" x14ac:dyDescent="0.3">
      <c r="A325" s="5"/>
      <c r="B325" s="6"/>
      <c r="C325" s="7"/>
      <c r="D325" s="8"/>
      <c r="E325" s="9"/>
      <c r="F325" s="9"/>
      <c r="G325" s="9"/>
      <c r="H325" s="9"/>
      <c r="I325" s="10"/>
      <c r="J325" s="11"/>
    </row>
    <row r="326" spans="1:10" x14ac:dyDescent="0.3">
      <c r="A326" s="5"/>
      <c r="B326" s="6"/>
      <c r="C326" s="7"/>
      <c r="D326" s="8"/>
      <c r="E326" s="9"/>
      <c r="F326" s="9"/>
      <c r="G326" s="9"/>
      <c r="H326" s="9"/>
      <c r="I326" s="10"/>
      <c r="J326" s="11"/>
    </row>
    <row r="327" spans="1:10" x14ac:dyDescent="0.3">
      <c r="A327" s="5"/>
      <c r="B327" s="6"/>
      <c r="C327" s="7"/>
      <c r="D327" s="8"/>
      <c r="E327" s="9"/>
      <c r="F327" s="9"/>
      <c r="G327" s="9"/>
      <c r="H327" s="9"/>
      <c r="I327" s="10"/>
      <c r="J327" s="11"/>
    </row>
    <row r="328" spans="1:10" x14ac:dyDescent="0.3">
      <c r="A328" s="5"/>
      <c r="B328" s="6"/>
      <c r="C328" s="7"/>
      <c r="D328" s="8"/>
      <c r="E328" s="9"/>
      <c r="F328" s="9"/>
      <c r="G328" s="9"/>
      <c r="H328" s="9"/>
      <c r="I328" s="10"/>
      <c r="J328" s="11"/>
    </row>
    <row r="329" spans="1:10" x14ac:dyDescent="0.3">
      <c r="A329" s="5"/>
      <c r="B329" s="6"/>
      <c r="C329" s="7"/>
      <c r="D329" s="8"/>
      <c r="E329" s="9"/>
      <c r="F329" s="9"/>
      <c r="G329" s="9"/>
      <c r="H329" s="9"/>
      <c r="I329" s="10"/>
      <c r="J329" s="11"/>
    </row>
    <row r="330" spans="1:10" x14ac:dyDescent="0.3">
      <c r="A330" s="5"/>
      <c r="B330" s="6"/>
      <c r="C330" s="7"/>
      <c r="D330" s="8"/>
      <c r="E330" s="9"/>
      <c r="F330" s="9"/>
      <c r="G330" s="9"/>
      <c r="H330" s="9"/>
      <c r="I330" s="10"/>
      <c r="J330" s="11"/>
    </row>
    <row r="331" spans="1:10" x14ac:dyDescent="0.3">
      <c r="A331" s="5"/>
      <c r="B331" s="6"/>
      <c r="C331" s="7"/>
      <c r="D331" s="8"/>
      <c r="E331" s="9"/>
      <c r="F331" s="9"/>
      <c r="G331" s="9"/>
      <c r="H331" s="9"/>
      <c r="I331" s="10"/>
      <c r="J331" s="11"/>
    </row>
    <row r="332" spans="1:10" x14ac:dyDescent="0.3">
      <c r="A332" s="5"/>
      <c r="B332" s="6"/>
      <c r="C332" s="7"/>
      <c r="D332" s="8"/>
      <c r="E332" s="9"/>
      <c r="F332" s="9"/>
      <c r="G332" s="9"/>
      <c r="H332" s="9"/>
      <c r="I332" s="10"/>
      <c r="J332" s="11"/>
    </row>
    <row r="333" spans="1:10" x14ac:dyDescent="0.3">
      <c r="A333" s="5"/>
      <c r="B333" s="6"/>
      <c r="C333" s="7"/>
      <c r="D333" s="8"/>
      <c r="E333" s="9"/>
      <c r="F333" s="9"/>
      <c r="G333" s="9"/>
      <c r="H333" s="9"/>
      <c r="I333" s="10"/>
      <c r="J333" s="11"/>
    </row>
    <row r="334" spans="1:10" x14ac:dyDescent="0.3">
      <c r="A334" s="5"/>
      <c r="B334" s="6"/>
      <c r="C334" s="7"/>
      <c r="D334" s="8"/>
      <c r="E334" s="9"/>
      <c r="F334" s="9"/>
      <c r="G334" s="9"/>
      <c r="H334" s="9"/>
      <c r="I334" s="10"/>
      <c r="J334" s="11"/>
    </row>
    <row r="335" spans="1:10" x14ac:dyDescent="0.3">
      <c r="A335" s="5"/>
      <c r="B335" s="6"/>
      <c r="C335" s="7"/>
      <c r="D335" s="8"/>
      <c r="E335" s="9"/>
      <c r="F335" s="9"/>
      <c r="G335" s="9"/>
      <c r="H335" s="9"/>
      <c r="I335" s="10"/>
      <c r="J335" s="11"/>
    </row>
    <row r="336" spans="1:10" x14ac:dyDescent="0.3">
      <c r="A336" s="5"/>
      <c r="B336" s="6"/>
      <c r="C336" s="7"/>
      <c r="D336" s="8"/>
      <c r="E336" s="9"/>
      <c r="F336" s="9"/>
      <c r="G336" s="9"/>
      <c r="H336" s="9"/>
      <c r="I336" s="10"/>
      <c r="J336" s="11"/>
    </row>
    <row r="337" spans="1:10" x14ac:dyDescent="0.3">
      <c r="A337" s="5"/>
      <c r="B337" s="6"/>
      <c r="C337" s="7"/>
      <c r="D337" s="8"/>
      <c r="E337" s="9"/>
      <c r="F337" s="9"/>
      <c r="G337" s="9"/>
      <c r="H337" s="9"/>
      <c r="I337" s="10"/>
      <c r="J337" s="11"/>
    </row>
    <row r="338" spans="1:10" x14ac:dyDescent="0.3">
      <c r="A338" s="5"/>
      <c r="B338" s="6"/>
      <c r="C338" s="7"/>
      <c r="D338" s="8"/>
      <c r="E338" s="9"/>
      <c r="F338" s="9"/>
      <c r="G338" s="9"/>
      <c r="H338" s="9"/>
      <c r="I338" s="10"/>
      <c r="J338" s="11"/>
    </row>
    <row r="339" spans="1:10" x14ac:dyDescent="0.3">
      <c r="A339" s="5"/>
      <c r="B339" s="6"/>
      <c r="C339" s="7"/>
      <c r="D339" s="8"/>
      <c r="E339" s="9"/>
      <c r="F339" s="9"/>
      <c r="G339" s="9"/>
      <c r="H339" s="9"/>
      <c r="I339" s="10"/>
      <c r="J339" s="11"/>
    </row>
    <row r="340" spans="1:10" x14ac:dyDescent="0.3">
      <c r="A340" s="5"/>
      <c r="B340" s="6"/>
      <c r="C340" s="7"/>
      <c r="D340" s="8"/>
      <c r="E340" s="9"/>
      <c r="F340" s="9"/>
      <c r="G340" s="9"/>
      <c r="H340" s="9"/>
      <c r="I340" s="10"/>
      <c r="J340" s="11"/>
    </row>
    <row r="341" spans="1:10" x14ac:dyDescent="0.3">
      <c r="A341" s="5"/>
      <c r="B341" s="6"/>
      <c r="C341" s="7"/>
      <c r="D341" s="8"/>
      <c r="E341" s="9"/>
      <c r="F341" s="9"/>
      <c r="G341" s="9"/>
      <c r="H341" s="9"/>
      <c r="I341" s="10"/>
      <c r="J341" s="11"/>
    </row>
    <row r="342" spans="1:10" x14ac:dyDescent="0.3">
      <c r="A342" s="5"/>
      <c r="B342" s="6"/>
      <c r="C342" s="7"/>
      <c r="D342" s="8"/>
      <c r="E342" s="9"/>
      <c r="F342" s="9"/>
      <c r="G342" s="9"/>
      <c r="H342" s="9"/>
      <c r="I342" s="10"/>
      <c r="J342" s="11"/>
    </row>
    <row r="343" spans="1:10" x14ac:dyDescent="0.3">
      <c r="A343" s="5"/>
      <c r="B343" s="6"/>
      <c r="C343" s="7"/>
      <c r="D343" s="8"/>
      <c r="E343" s="9"/>
      <c r="F343" s="9"/>
      <c r="G343" s="9"/>
      <c r="H343" s="9"/>
      <c r="I343" s="10"/>
      <c r="J343" s="11"/>
    </row>
    <row r="344" spans="1:10" x14ac:dyDescent="0.3">
      <c r="A344" s="5"/>
      <c r="B344" s="6"/>
      <c r="C344" s="7"/>
      <c r="D344" s="8"/>
      <c r="E344" s="9"/>
      <c r="F344" s="9"/>
      <c r="G344" s="9"/>
      <c r="H344" s="9"/>
      <c r="I344" s="10"/>
      <c r="J344" s="11"/>
    </row>
    <row r="345" spans="1:10" x14ac:dyDescent="0.3">
      <c r="A345" s="5"/>
      <c r="B345" s="6"/>
      <c r="C345" s="7"/>
      <c r="D345" s="8"/>
      <c r="E345" s="9"/>
      <c r="F345" s="9"/>
      <c r="G345" s="9"/>
      <c r="H345" s="9"/>
      <c r="I345" s="10"/>
      <c r="J345" s="11"/>
    </row>
    <row r="346" spans="1:10" x14ac:dyDescent="0.3">
      <c r="A346" s="5"/>
      <c r="B346" s="6"/>
      <c r="C346" s="7"/>
      <c r="D346" s="8"/>
      <c r="E346" s="9"/>
      <c r="F346" s="9"/>
      <c r="G346" s="9"/>
      <c r="H346" s="9"/>
      <c r="I346" s="10"/>
      <c r="J346" s="11"/>
    </row>
    <row r="347" spans="1:10" x14ac:dyDescent="0.3">
      <c r="A347" s="5"/>
      <c r="B347" s="6"/>
      <c r="C347" s="7"/>
      <c r="D347" s="8"/>
      <c r="E347" s="9"/>
      <c r="F347" s="9"/>
      <c r="G347" s="9"/>
      <c r="H347" s="9"/>
      <c r="I347" s="10"/>
      <c r="J347" s="11"/>
    </row>
    <row r="348" spans="1:10" x14ac:dyDescent="0.3">
      <c r="A348" s="5"/>
      <c r="B348" s="6"/>
      <c r="C348" s="7"/>
      <c r="D348" s="8"/>
      <c r="E348" s="9"/>
      <c r="F348" s="9"/>
      <c r="G348" s="9"/>
      <c r="H348" s="9"/>
      <c r="I348" s="10"/>
      <c r="J348" s="11"/>
    </row>
    <row r="349" spans="1:10" x14ac:dyDescent="0.3">
      <c r="A349" s="5"/>
      <c r="B349" s="6"/>
      <c r="C349" s="7"/>
      <c r="D349" s="8"/>
      <c r="E349" s="9"/>
      <c r="F349" s="9"/>
      <c r="G349" s="9"/>
      <c r="H349" s="9"/>
      <c r="I349" s="10"/>
      <c r="J349" s="11"/>
    </row>
    <row r="350" spans="1:10" x14ac:dyDescent="0.3">
      <c r="A350" s="5"/>
      <c r="B350" s="6"/>
      <c r="C350" s="7"/>
      <c r="D350" s="8"/>
      <c r="E350" s="9"/>
      <c r="F350" s="9"/>
      <c r="G350" s="9"/>
      <c r="H350" s="9"/>
      <c r="I350" s="10"/>
      <c r="J350" s="11"/>
    </row>
    <row r="351" spans="1:10" x14ac:dyDescent="0.3">
      <c r="A351" s="5"/>
      <c r="B351" s="6"/>
      <c r="C351" s="7"/>
      <c r="D351" s="8"/>
      <c r="E351" s="9"/>
      <c r="F351" s="9"/>
      <c r="G351" s="9"/>
      <c r="H351" s="9"/>
      <c r="I351" s="10"/>
      <c r="J351" s="11"/>
    </row>
    <row r="352" spans="1:10" x14ac:dyDescent="0.3">
      <c r="A352" s="5"/>
      <c r="B352" s="6"/>
      <c r="C352" s="7"/>
      <c r="D352" s="8"/>
      <c r="E352" s="9"/>
      <c r="F352" s="9"/>
      <c r="G352" s="9"/>
      <c r="H352" s="9"/>
      <c r="I352" s="10"/>
      <c r="J352" s="11"/>
    </row>
    <row r="353" spans="1:10" x14ac:dyDescent="0.3">
      <c r="A353" s="5"/>
      <c r="B353" s="6"/>
      <c r="C353" s="7"/>
      <c r="D353" s="8"/>
      <c r="E353" s="9"/>
      <c r="F353" s="9"/>
      <c r="G353" s="9"/>
      <c r="H353" s="9"/>
      <c r="I353" s="10"/>
      <c r="J353" s="11"/>
    </row>
    <row r="354" spans="1:10" x14ac:dyDescent="0.3">
      <c r="A354" s="5"/>
      <c r="B354" s="6"/>
      <c r="C354" s="7"/>
      <c r="D354" s="8"/>
      <c r="E354" s="9"/>
      <c r="F354" s="9"/>
      <c r="G354" s="9"/>
      <c r="H354" s="9"/>
      <c r="I354" s="10"/>
      <c r="J354" s="11"/>
    </row>
    <row r="355" spans="1:10" x14ac:dyDescent="0.3">
      <c r="A355" s="5"/>
      <c r="B355" s="6"/>
      <c r="C355" s="7"/>
      <c r="D355" s="8"/>
      <c r="E355" s="9"/>
      <c r="F355" s="9"/>
      <c r="G355" s="9"/>
      <c r="H355" s="9"/>
      <c r="I355" s="10"/>
      <c r="J355" s="11"/>
    </row>
    <row r="356" spans="1:10" x14ac:dyDescent="0.3">
      <c r="A356" s="5"/>
      <c r="B356" s="6"/>
      <c r="C356" s="7"/>
      <c r="D356" s="8"/>
      <c r="E356" s="9"/>
      <c r="F356" s="9"/>
      <c r="G356" s="9"/>
      <c r="H356" s="9"/>
      <c r="I356" s="10"/>
      <c r="J356" s="11"/>
    </row>
    <row r="357" spans="1:10" x14ac:dyDescent="0.3">
      <c r="A357" s="5"/>
      <c r="B357" s="6"/>
      <c r="C357" s="7"/>
      <c r="D357" s="8"/>
      <c r="E357" s="9"/>
      <c r="F357" s="9"/>
      <c r="G357" s="9"/>
      <c r="H357" s="9"/>
      <c r="I357" s="10"/>
      <c r="J357" s="11"/>
    </row>
    <row r="358" spans="1:10" x14ac:dyDescent="0.3">
      <c r="A358" s="5"/>
      <c r="B358" s="6"/>
      <c r="C358" s="7"/>
      <c r="D358" s="8"/>
      <c r="E358" s="9"/>
      <c r="F358" s="9"/>
      <c r="G358" s="9"/>
      <c r="H358" s="9"/>
      <c r="I358" s="10"/>
      <c r="J358" s="11"/>
    </row>
    <row r="359" spans="1:10" x14ac:dyDescent="0.3">
      <c r="A359" s="5"/>
      <c r="B359" s="6"/>
      <c r="C359" s="7"/>
      <c r="D359" s="8"/>
      <c r="E359" s="9"/>
      <c r="F359" s="9"/>
      <c r="G359" s="9"/>
      <c r="H359" s="9"/>
      <c r="I359" s="10"/>
      <c r="J359" s="11"/>
    </row>
    <row r="360" spans="1:10" x14ac:dyDescent="0.3">
      <c r="A360" s="5"/>
      <c r="B360" s="6"/>
      <c r="C360" s="7"/>
      <c r="D360" s="8"/>
      <c r="E360" s="9"/>
      <c r="F360" s="9"/>
      <c r="G360" s="9"/>
      <c r="H360" s="9"/>
      <c r="I360" s="10"/>
      <c r="J360" s="11"/>
    </row>
    <row r="361" spans="1:10" x14ac:dyDescent="0.3">
      <c r="A361" s="5"/>
      <c r="B361" s="6"/>
      <c r="C361" s="7"/>
      <c r="D361" s="8"/>
      <c r="E361" s="9"/>
      <c r="F361" s="9"/>
      <c r="G361" s="9"/>
      <c r="H361" s="9"/>
      <c r="I361" s="10"/>
      <c r="J361" s="11"/>
    </row>
    <row r="362" spans="1:10" x14ac:dyDescent="0.3">
      <c r="A362" s="5"/>
      <c r="B362" s="6"/>
      <c r="C362" s="7"/>
      <c r="D362" s="8"/>
      <c r="E362" s="9"/>
      <c r="F362" s="9"/>
      <c r="G362" s="9"/>
      <c r="H362" s="9"/>
      <c r="I362" s="10"/>
      <c r="J362" s="11"/>
    </row>
    <row r="363" spans="1:10" x14ac:dyDescent="0.3">
      <c r="A363" s="5"/>
      <c r="B363" s="6"/>
      <c r="C363" s="7"/>
      <c r="D363" s="8"/>
      <c r="E363" s="9"/>
      <c r="F363" s="9"/>
      <c r="G363" s="9"/>
      <c r="H363" s="9"/>
      <c r="I363" s="10"/>
      <c r="J363" s="11"/>
    </row>
    <row r="364" spans="1:10" x14ac:dyDescent="0.3">
      <c r="A364" s="5"/>
      <c r="B364" s="6"/>
      <c r="C364" s="7"/>
      <c r="D364" s="8"/>
      <c r="E364" s="9"/>
      <c r="F364" s="9"/>
      <c r="G364" s="9"/>
      <c r="H364" s="9"/>
      <c r="I364" s="10"/>
      <c r="J364" s="11"/>
    </row>
    <row r="365" spans="1:10" x14ac:dyDescent="0.3">
      <c r="A365" s="5"/>
      <c r="B365" s="6"/>
      <c r="C365" s="7"/>
      <c r="D365" s="8"/>
      <c r="E365" s="9"/>
      <c r="F365" s="9"/>
      <c r="G365" s="9"/>
      <c r="H365" s="9"/>
      <c r="I365" s="10"/>
      <c r="J365" s="11"/>
    </row>
    <row r="366" spans="1:10" x14ac:dyDescent="0.3">
      <c r="A366" s="5"/>
      <c r="B366" s="6"/>
      <c r="C366" s="7"/>
      <c r="D366" s="8"/>
      <c r="E366" s="9"/>
      <c r="F366" s="9"/>
      <c r="G366" s="9"/>
      <c r="H366" s="9"/>
      <c r="I366" s="10"/>
      <c r="J366" s="11"/>
    </row>
    <row r="367" spans="1:10" x14ac:dyDescent="0.3">
      <c r="A367" s="5"/>
      <c r="B367" s="6"/>
      <c r="C367" s="7"/>
      <c r="D367" s="8"/>
      <c r="E367" s="9"/>
      <c r="F367" s="9"/>
      <c r="G367" s="9"/>
      <c r="H367" s="9"/>
      <c r="I367" s="10"/>
      <c r="J367" s="11"/>
    </row>
    <row r="368" spans="1:10" x14ac:dyDescent="0.3">
      <c r="A368" s="5"/>
      <c r="B368" s="6"/>
      <c r="C368" s="7"/>
      <c r="D368" s="8"/>
      <c r="E368" s="9"/>
      <c r="F368" s="9"/>
      <c r="G368" s="9"/>
      <c r="H368" s="9"/>
      <c r="I368" s="10"/>
      <c r="J368" s="11"/>
    </row>
    <row r="369" spans="1:10" x14ac:dyDescent="0.3">
      <c r="A369" s="5"/>
      <c r="B369" s="6"/>
      <c r="C369" s="7"/>
      <c r="D369" s="8"/>
      <c r="E369" s="9"/>
      <c r="F369" s="9"/>
      <c r="G369" s="9"/>
      <c r="H369" s="9"/>
      <c r="I369" s="10"/>
      <c r="J369" s="11"/>
    </row>
    <row r="370" spans="1:10" x14ac:dyDescent="0.3">
      <c r="A370" s="5"/>
      <c r="B370" s="6"/>
      <c r="C370" s="7"/>
      <c r="D370" s="8"/>
      <c r="E370" s="9"/>
      <c r="F370" s="9"/>
      <c r="G370" s="9"/>
      <c r="H370" s="9"/>
      <c r="I370" s="10"/>
      <c r="J370" s="11"/>
    </row>
    <row r="371" spans="1:10" x14ac:dyDescent="0.3">
      <c r="A371" s="5"/>
      <c r="B371" s="6"/>
      <c r="C371" s="7"/>
      <c r="D371" s="8"/>
      <c r="E371" s="9"/>
      <c r="F371" s="9"/>
      <c r="G371" s="9"/>
      <c r="H371" s="9"/>
      <c r="I371" s="10"/>
      <c r="J371" s="11"/>
    </row>
    <row r="372" spans="1:10" x14ac:dyDescent="0.3">
      <c r="A372" s="5"/>
      <c r="B372" s="6"/>
      <c r="C372" s="7"/>
      <c r="D372" s="8"/>
      <c r="E372" s="9"/>
      <c r="F372" s="9"/>
      <c r="G372" s="9"/>
      <c r="H372" s="9"/>
      <c r="I372" s="10"/>
      <c r="J372" s="11"/>
    </row>
    <row r="373" spans="1:10" x14ac:dyDescent="0.3">
      <c r="A373" s="5"/>
      <c r="B373" s="6"/>
      <c r="C373" s="7"/>
      <c r="D373" s="8"/>
      <c r="E373" s="9"/>
      <c r="F373" s="9"/>
      <c r="G373" s="9"/>
      <c r="H373" s="9"/>
      <c r="I373" s="10"/>
      <c r="J373" s="11"/>
    </row>
    <row r="374" spans="1:10" x14ac:dyDescent="0.3">
      <c r="A374" s="5"/>
      <c r="B374" s="6"/>
      <c r="C374" s="7"/>
      <c r="D374" s="8"/>
      <c r="E374" s="9"/>
      <c r="F374" s="9"/>
      <c r="G374" s="9"/>
      <c r="H374" s="9"/>
      <c r="I374" s="10"/>
      <c r="J374" s="11"/>
    </row>
    <row r="375" spans="1:10" x14ac:dyDescent="0.3">
      <c r="A375" s="5"/>
      <c r="B375" s="6"/>
      <c r="C375" s="7"/>
      <c r="D375" s="8"/>
      <c r="E375" s="9"/>
      <c r="F375" s="9"/>
      <c r="G375" s="9"/>
      <c r="H375" s="9"/>
      <c r="I375" s="10"/>
      <c r="J375" s="11"/>
    </row>
    <row r="376" spans="1:10" x14ac:dyDescent="0.3">
      <c r="A376" s="11"/>
      <c r="B376" s="11"/>
      <c r="C376" s="11"/>
      <c r="D376" s="11"/>
      <c r="E376" s="11"/>
      <c r="F376" s="11"/>
      <c r="G376" s="11"/>
      <c r="H376" s="11"/>
      <c r="I376" s="11"/>
      <c r="J376" s="11"/>
    </row>
  </sheetData>
  <mergeCells count="100">
    <mergeCell ref="A1:J1"/>
    <mergeCell ref="A2:J2"/>
    <mergeCell ref="A3:J3"/>
    <mergeCell ref="A4:J4"/>
    <mergeCell ref="A6:A7"/>
    <mergeCell ref="B6:B7"/>
    <mergeCell ref="C6:C7"/>
    <mergeCell ref="D6:D7"/>
    <mergeCell ref="E6:H6"/>
    <mergeCell ref="I6:I7"/>
    <mergeCell ref="J6:J7"/>
    <mergeCell ref="A264:J264"/>
    <mergeCell ref="A268:B268"/>
    <mergeCell ref="B9:J9"/>
    <mergeCell ref="B231:J231"/>
    <mergeCell ref="B174:J174"/>
    <mergeCell ref="B152:J152"/>
    <mergeCell ref="B10:J10"/>
    <mergeCell ref="B11:B20"/>
    <mergeCell ref="A11:A20"/>
    <mergeCell ref="B21:B25"/>
    <mergeCell ref="B233:B242"/>
    <mergeCell ref="A233:A242"/>
    <mergeCell ref="B221:B230"/>
    <mergeCell ref="A221:A230"/>
    <mergeCell ref="B243:B252"/>
    <mergeCell ref="A243:A252"/>
    <mergeCell ref="A21:A25"/>
    <mergeCell ref="B26:B30"/>
    <mergeCell ref="A26:A30"/>
    <mergeCell ref="B31:B35"/>
    <mergeCell ref="A31:A35"/>
    <mergeCell ref="B36:B40"/>
    <mergeCell ref="A36:A40"/>
    <mergeCell ref="B41:B45"/>
    <mergeCell ref="A41:A45"/>
    <mergeCell ref="B46:B50"/>
    <mergeCell ref="A46:A50"/>
    <mergeCell ref="B51:B55"/>
    <mergeCell ref="A51:A55"/>
    <mergeCell ref="B56:B60"/>
    <mergeCell ref="A56:A60"/>
    <mergeCell ref="B61:B65"/>
    <mergeCell ref="A61:A65"/>
    <mergeCell ref="B66:B70"/>
    <mergeCell ref="A66:A70"/>
    <mergeCell ref="B71:B75"/>
    <mergeCell ref="A71:A75"/>
    <mergeCell ref="B76:B80"/>
    <mergeCell ref="A76:A80"/>
    <mergeCell ref="B81:B85"/>
    <mergeCell ref="A81:A85"/>
    <mergeCell ref="B86:B90"/>
    <mergeCell ref="A86:A90"/>
    <mergeCell ref="B91:B95"/>
    <mergeCell ref="A91:A95"/>
    <mergeCell ref="B96:B100"/>
    <mergeCell ref="A96:A100"/>
    <mergeCell ref="B101:B105"/>
    <mergeCell ref="A101:A105"/>
    <mergeCell ref="B106:J106"/>
    <mergeCell ref="B107:B116"/>
    <mergeCell ref="A107:A116"/>
    <mergeCell ref="B117:B121"/>
    <mergeCell ref="A117:A121"/>
    <mergeCell ref="B122:B126"/>
    <mergeCell ref="A122:A126"/>
    <mergeCell ref="B127:B131"/>
    <mergeCell ref="A127:A131"/>
    <mergeCell ref="B132:B136"/>
    <mergeCell ref="A132:A136"/>
    <mergeCell ref="B137:B141"/>
    <mergeCell ref="A137:A141"/>
    <mergeCell ref="B142:B151"/>
    <mergeCell ref="A142:A151"/>
    <mergeCell ref="B164:B173"/>
    <mergeCell ref="A164:A173"/>
    <mergeCell ref="B186:B190"/>
    <mergeCell ref="A186:A190"/>
    <mergeCell ref="B153:J153"/>
    <mergeCell ref="B154:B163"/>
    <mergeCell ref="A154:A163"/>
    <mergeCell ref="B175:J175"/>
    <mergeCell ref="B176:B185"/>
    <mergeCell ref="A176:A185"/>
    <mergeCell ref="B191:B195"/>
    <mergeCell ref="A191:A195"/>
    <mergeCell ref="B196:B200"/>
    <mergeCell ref="A196:A200"/>
    <mergeCell ref="B201:B205"/>
    <mergeCell ref="A201:A205"/>
    <mergeCell ref="B232:J232"/>
    <mergeCell ref="B253:B262"/>
    <mergeCell ref="A253:A262"/>
    <mergeCell ref="B206:B210"/>
    <mergeCell ref="A206:A210"/>
    <mergeCell ref="B211:B215"/>
    <mergeCell ref="A211:A215"/>
    <mergeCell ref="B216:B220"/>
    <mergeCell ref="A216:A220"/>
  </mergeCells>
  <pageMargins left="0.70866141732283472" right="0.70866141732283472" top="0.35433070866141736" bottom="0.35433070866141736" header="0.31496062992125984" footer="0.31496062992125984"/>
  <pageSetup paperSize="9" fitToHeight="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7"/>
  <sheetViews>
    <sheetView topLeftCell="A76" workbookViewId="0">
      <selection activeCell="F84" sqref="F84"/>
    </sheetView>
  </sheetViews>
  <sheetFormatPr defaultRowHeight="14.4" x14ac:dyDescent="0.3"/>
  <cols>
    <col min="1" max="1" width="5.88671875" customWidth="1"/>
    <col min="2" max="2" width="49.33203125" customWidth="1"/>
    <col min="3" max="3" width="34.88671875" customWidth="1"/>
    <col min="4" max="4" width="14.109375" customWidth="1"/>
    <col min="5" max="5" width="13.33203125" customWidth="1"/>
    <col min="6" max="6" width="11.88671875" customWidth="1"/>
    <col min="7" max="7" width="12" customWidth="1"/>
  </cols>
  <sheetData>
    <row r="1" spans="1:7" ht="15.6" x14ac:dyDescent="0.3">
      <c r="A1" s="137" t="s">
        <v>13</v>
      </c>
      <c r="B1" s="137"/>
      <c r="C1" s="137"/>
      <c r="D1" s="137"/>
      <c r="E1" s="137"/>
      <c r="F1" s="137"/>
      <c r="G1" s="137"/>
    </row>
    <row r="2" spans="1:7" ht="15.6" x14ac:dyDescent="0.3">
      <c r="A2" s="137" t="s">
        <v>104</v>
      </c>
      <c r="B2" s="137"/>
      <c r="C2" s="137"/>
      <c r="D2" s="137"/>
      <c r="E2" s="137"/>
      <c r="F2" s="137"/>
      <c r="G2" s="137"/>
    </row>
    <row r="3" spans="1:7" ht="15.6" x14ac:dyDescent="0.3">
      <c r="A3" s="138" t="s">
        <v>80</v>
      </c>
      <c r="B3" s="137"/>
      <c r="C3" s="137"/>
      <c r="D3" s="137"/>
      <c r="E3" s="137"/>
      <c r="F3" s="137"/>
      <c r="G3" s="137"/>
    </row>
    <row r="4" spans="1:7" ht="15.6" x14ac:dyDescent="0.3">
      <c r="A4" s="139" t="s">
        <v>102</v>
      </c>
      <c r="B4" s="139"/>
      <c r="C4" s="139"/>
      <c r="D4" s="139"/>
      <c r="E4" s="139"/>
      <c r="F4" s="139"/>
      <c r="G4" s="139"/>
    </row>
    <row r="5" spans="1:7" ht="15.6" x14ac:dyDescent="0.3">
      <c r="A5" s="2"/>
      <c r="B5" s="2"/>
      <c r="C5" s="2"/>
      <c r="D5" s="2"/>
      <c r="E5" s="2"/>
      <c r="F5" s="2"/>
      <c r="G5" s="3" t="s">
        <v>153</v>
      </c>
    </row>
    <row r="6" spans="1:7" ht="14.4" customHeight="1" x14ac:dyDescent="0.3">
      <c r="A6" s="132" t="s">
        <v>0</v>
      </c>
      <c r="B6" s="132" t="s">
        <v>71</v>
      </c>
      <c r="C6" s="132" t="s">
        <v>135</v>
      </c>
      <c r="D6" s="132" t="s">
        <v>73</v>
      </c>
      <c r="E6" s="132"/>
      <c r="F6" s="132"/>
      <c r="G6" s="132" t="s">
        <v>72</v>
      </c>
    </row>
    <row r="7" spans="1:7" ht="82.8" x14ac:dyDescent="0.3">
      <c r="A7" s="132"/>
      <c r="B7" s="132"/>
      <c r="C7" s="132"/>
      <c r="D7" s="12" t="s">
        <v>99</v>
      </c>
      <c r="E7" s="12" t="s">
        <v>3</v>
      </c>
      <c r="F7" s="12" t="s">
        <v>4</v>
      </c>
      <c r="G7" s="132"/>
    </row>
    <row r="8" spans="1:7" x14ac:dyDescent="0.3">
      <c r="A8" s="12">
        <v>1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</row>
    <row r="9" spans="1:7" x14ac:dyDescent="0.3">
      <c r="A9" s="12">
        <v>1</v>
      </c>
      <c r="B9" s="111" t="s">
        <v>5</v>
      </c>
      <c r="C9" s="111"/>
      <c r="D9" s="111"/>
      <c r="E9" s="111"/>
      <c r="F9" s="111"/>
      <c r="G9" s="111"/>
    </row>
    <row r="10" spans="1:7" x14ac:dyDescent="0.3">
      <c r="A10" s="142" t="s">
        <v>32</v>
      </c>
      <c r="B10" s="142"/>
      <c r="C10" s="142"/>
      <c r="D10" s="142"/>
      <c r="E10" s="142"/>
      <c r="F10" s="142"/>
      <c r="G10" s="142"/>
    </row>
    <row r="11" spans="1:7" ht="19.8" customHeight="1" x14ac:dyDescent="0.3">
      <c r="A11" s="78" t="s">
        <v>33</v>
      </c>
      <c r="B11" s="121" t="s">
        <v>74</v>
      </c>
      <c r="C11" s="1" t="s">
        <v>139</v>
      </c>
      <c r="D11" s="19">
        <f>SUM(D12:D13)</f>
        <v>2103.12</v>
      </c>
      <c r="E11" s="19">
        <f t="shared" ref="E11:F11" si="0">SUM(E12:E13)</f>
        <v>2103.1099999999997</v>
      </c>
      <c r="F11" s="19">
        <f t="shared" si="0"/>
        <v>2103.1099999999997</v>
      </c>
      <c r="G11" s="19">
        <f>F11/D11*100</f>
        <v>99.999524515957233</v>
      </c>
    </row>
    <row r="12" spans="1:7" ht="28.2" customHeight="1" x14ac:dyDescent="0.3">
      <c r="A12" s="79"/>
      <c r="B12" s="122"/>
      <c r="C12" s="1" t="s">
        <v>78</v>
      </c>
      <c r="D12" s="19">
        <f>SUM(D15,D17,D19,D21,D23,D43,D45,D47)</f>
        <v>2103.12</v>
      </c>
      <c r="E12" s="19">
        <f t="shared" ref="E12:F12" si="1">SUM(E15,E17,E19,E21,E23,E43,E45,E47)</f>
        <v>2103.1099999999997</v>
      </c>
      <c r="F12" s="19">
        <f t="shared" si="1"/>
        <v>2103.1099999999997</v>
      </c>
      <c r="G12" s="19">
        <f>F12/D12*100</f>
        <v>99.999524515957233</v>
      </c>
    </row>
    <row r="13" spans="1:7" ht="33.6" customHeight="1" x14ac:dyDescent="0.3">
      <c r="A13" s="80"/>
      <c r="B13" s="123"/>
      <c r="C13" s="1" t="s">
        <v>76</v>
      </c>
      <c r="D13" s="19">
        <f>SUM(D24:D38,D40)</f>
        <v>0</v>
      </c>
      <c r="E13" s="19">
        <f t="shared" ref="E13:F13" si="2">SUM(E24:E38,E40)</f>
        <v>0</v>
      </c>
      <c r="F13" s="19">
        <f t="shared" si="2"/>
        <v>0</v>
      </c>
      <c r="G13" s="19">
        <v>0</v>
      </c>
    </row>
    <row r="14" spans="1:7" ht="17.399999999999999" customHeight="1" x14ac:dyDescent="0.3">
      <c r="A14" s="93" t="s">
        <v>6</v>
      </c>
      <c r="B14" s="75" t="s">
        <v>7</v>
      </c>
      <c r="C14" s="1" t="s">
        <v>139</v>
      </c>
      <c r="D14" s="1">
        <v>574</v>
      </c>
      <c r="E14" s="1">
        <v>574</v>
      </c>
      <c r="F14" s="1">
        <v>574</v>
      </c>
      <c r="G14" s="19">
        <f>F14/D14*100</f>
        <v>100</v>
      </c>
    </row>
    <row r="15" spans="1:7" ht="37.200000000000003" customHeight="1" x14ac:dyDescent="0.3">
      <c r="A15" s="95"/>
      <c r="B15" s="77"/>
      <c r="C15" s="1" t="s">
        <v>78</v>
      </c>
      <c r="D15" s="1">
        <v>574</v>
      </c>
      <c r="E15" s="1">
        <v>574</v>
      </c>
      <c r="F15" s="1">
        <v>574</v>
      </c>
      <c r="G15" s="19">
        <f>F15/D15*100</f>
        <v>100</v>
      </c>
    </row>
    <row r="16" spans="1:7" ht="19.2" customHeight="1" x14ac:dyDescent="0.3">
      <c r="A16" s="93" t="s">
        <v>8</v>
      </c>
      <c r="B16" s="75" t="s">
        <v>9</v>
      </c>
      <c r="C16" s="1" t="s">
        <v>139</v>
      </c>
      <c r="D16" s="1">
        <v>0</v>
      </c>
      <c r="E16" s="1">
        <v>0</v>
      </c>
      <c r="F16" s="1">
        <v>0</v>
      </c>
      <c r="G16" s="19">
        <v>0</v>
      </c>
    </row>
    <row r="17" spans="1:7" ht="34.799999999999997" customHeight="1" x14ac:dyDescent="0.3">
      <c r="A17" s="95"/>
      <c r="B17" s="77"/>
      <c r="C17" s="1" t="s">
        <v>78</v>
      </c>
      <c r="D17" s="1">
        <v>0</v>
      </c>
      <c r="E17" s="1">
        <v>0</v>
      </c>
      <c r="F17" s="1">
        <v>0</v>
      </c>
      <c r="G17" s="19">
        <v>0</v>
      </c>
    </row>
    <row r="18" spans="1:7" ht="16.2" customHeight="1" x14ac:dyDescent="0.3">
      <c r="A18" s="93" t="s">
        <v>10</v>
      </c>
      <c r="B18" s="75" t="s">
        <v>92</v>
      </c>
      <c r="C18" s="1" t="s">
        <v>139</v>
      </c>
      <c r="D18" s="1">
        <v>50</v>
      </c>
      <c r="E18" s="1">
        <v>50</v>
      </c>
      <c r="F18" s="1">
        <v>50</v>
      </c>
      <c r="G18" s="19">
        <f>F18/D18*100</f>
        <v>100</v>
      </c>
    </row>
    <row r="19" spans="1:7" ht="26.4" customHeight="1" x14ac:dyDescent="0.3">
      <c r="A19" s="95"/>
      <c r="B19" s="77"/>
      <c r="C19" s="1" t="s">
        <v>78</v>
      </c>
      <c r="D19" s="1">
        <v>50</v>
      </c>
      <c r="E19" s="1">
        <v>50</v>
      </c>
      <c r="F19" s="1">
        <v>50</v>
      </c>
      <c r="G19" s="19">
        <f>F19/D19*100</f>
        <v>100</v>
      </c>
    </row>
    <row r="20" spans="1:7" ht="21" customHeight="1" x14ac:dyDescent="0.3">
      <c r="A20" s="93" t="s">
        <v>11</v>
      </c>
      <c r="B20" s="75" t="s">
        <v>100</v>
      </c>
      <c r="C20" s="1" t="s">
        <v>139</v>
      </c>
      <c r="D20" s="1">
        <v>0</v>
      </c>
      <c r="E20" s="1">
        <v>0</v>
      </c>
      <c r="F20" s="1">
        <v>0</v>
      </c>
      <c r="G20" s="19">
        <v>0</v>
      </c>
    </row>
    <row r="21" spans="1:7" ht="32.4" customHeight="1" x14ac:dyDescent="0.3">
      <c r="A21" s="95"/>
      <c r="B21" s="77"/>
      <c r="C21" s="1" t="s">
        <v>78</v>
      </c>
      <c r="D21" s="1">
        <v>0</v>
      </c>
      <c r="E21" s="1">
        <v>0</v>
      </c>
      <c r="F21" s="1">
        <v>0</v>
      </c>
      <c r="G21" s="19">
        <v>0</v>
      </c>
    </row>
    <row r="22" spans="1:7" ht="19.2" customHeight="1" x14ac:dyDescent="0.3">
      <c r="A22" s="93" t="s">
        <v>12</v>
      </c>
      <c r="B22" s="75" t="s">
        <v>101</v>
      </c>
      <c r="C22" s="1" t="s">
        <v>139</v>
      </c>
      <c r="D22" s="1">
        <v>10.5</v>
      </c>
      <c r="E22" s="1">
        <v>10.5</v>
      </c>
      <c r="F22" s="1">
        <v>10.5</v>
      </c>
      <c r="G22" s="19">
        <f t="shared" ref="G22:G54" si="3">F22/D22*100</f>
        <v>100</v>
      </c>
    </row>
    <row r="23" spans="1:7" ht="33.6" customHeight="1" x14ac:dyDescent="0.3">
      <c r="A23" s="95"/>
      <c r="B23" s="77"/>
      <c r="C23" s="1" t="s">
        <v>78</v>
      </c>
      <c r="D23" s="1">
        <v>10.5</v>
      </c>
      <c r="E23" s="1">
        <v>10.5</v>
      </c>
      <c r="F23" s="1">
        <v>10.5</v>
      </c>
      <c r="G23" s="19">
        <f t="shared" ref="G23" si="4">F23/D23*100</f>
        <v>100</v>
      </c>
    </row>
    <row r="24" spans="1:7" ht="21" customHeight="1" x14ac:dyDescent="0.3">
      <c r="A24" s="93" t="s">
        <v>14</v>
      </c>
      <c r="B24" s="75" t="s">
        <v>146</v>
      </c>
      <c r="C24" s="1" t="s">
        <v>139</v>
      </c>
      <c r="D24" s="19">
        <v>0</v>
      </c>
      <c r="E24" s="19">
        <v>0</v>
      </c>
      <c r="F24" s="19">
        <v>0</v>
      </c>
      <c r="G24" s="19">
        <v>0</v>
      </c>
    </row>
    <row r="25" spans="1:7" ht="37.200000000000003" customHeight="1" x14ac:dyDescent="0.3">
      <c r="A25" s="95"/>
      <c r="B25" s="77"/>
      <c r="C25" s="1" t="s">
        <v>76</v>
      </c>
      <c r="D25" s="19">
        <v>0</v>
      </c>
      <c r="E25" s="19">
        <v>0</v>
      </c>
      <c r="F25" s="19">
        <v>0</v>
      </c>
      <c r="G25" s="19">
        <v>0</v>
      </c>
    </row>
    <row r="26" spans="1:7" ht="18.600000000000001" customHeight="1" x14ac:dyDescent="0.3">
      <c r="A26" s="78" t="s">
        <v>15</v>
      </c>
      <c r="B26" s="81" t="s">
        <v>147</v>
      </c>
      <c r="C26" s="1" t="s">
        <v>139</v>
      </c>
      <c r="D26" s="19">
        <v>0</v>
      </c>
      <c r="E26" s="19">
        <v>0</v>
      </c>
      <c r="F26" s="19">
        <v>0</v>
      </c>
      <c r="G26" s="19">
        <v>0</v>
      </c>
    </row>
    <row r="27" spans="1:7" ht="33" customHeight="1" x14ac:dyDescent="0.3">
      <c r="A27" s="80"/>
      <c r="B27" s="83"/>
      <c r="C27" s="1" t="s">
        <v>76</v>
      </c>
      <c r="D27" s="19">
        <v>0</v>
      </c>
      <c r="E27" s="19">
        <v>0</v>
      </c>
      <c r="F27" s="19">
        <v>0</v>
      </c>
      <c r="G27" s="19">
        <v>0</v>
      </c>
    </row>
    <row r="28" spans="1:7" ht="21.6" customHeight="1" x14ac:dyDescent="0.3">
      <c r="A28" s="78" t="s">
        <v>17</v>
      </c>
      <c r="B28" s="81" t="s">
        <v>148</v>
      </c>
      <c r="C28" s="1" t="s">
        <v>139</v>
      </c>
      <c r="D28" s="19">
        <v>0</v>
      </c>
      <c r="E28" s="19">
        <v>0</v>
      </c>
      <c r="F28" s="19">
        <v>0</v>
      </c>
      <c r="G28" s="19">
        <v>0</v>
      </c>
    </row>
    <row r="29" spans="1:7" ht="36.6" customHeight="1" x14ac:dyDescent="0.3">
      <c r="A29" s="80"/>
      <c r="B29" s="83"/>
      <c r="C29" s="1" t="s">
        <v>76</v>
      </c>
      <c r="D29" s="19">
        <v>0</v>
      </c>
      <c r="E29" s="19">
        <v>0</v>
      </c>
      <c r="F29" s="19">
        <v>0</v>
      </c>
      <c r="G29" s="19">
        <v>0</v>
      </c>
    </row>
    <row r="30" spans="1:7" ht="20.399999999999999" customHeight="1" x14ac:dyDescent="0.3">
      <c r="A30" s="78" t="s">
        <v>19</v>
      </c>
      <c r="B30" s="81" t="s">
        <v>149</v>
      </c>
      <c r="C30" s="1" t="s">
        <v>139</v>
      </c>
      <c r="D30" s="19">
        <v>0</v>
      </c>
      <c r="E30" s="19">
        <v>0</v>
      </c>
      <c r="F30" s="19">
        <v>0</v>
      </c>
      <c r="G30" s="19">
        <v>0</v>
      </c>
    </row>
    <row r="31" spans="1:7" ht="34.200000000000003" customHeight="1" x14ac:dyDescent="0.3">
      <c r="A31" s="80"/>
      <c r="B31" s="83"/>
      <c r="C31" s="1" t="s">
        <v>76</v>
      </c>
      <c r="D31" s="19">
        <v>0</v>
      </c>
      <c r="E31" s="19">
        <v>0</v>
      </c>
      <c r="F31" s="19">
        <v>0</v>
      </c>
      <c r="G31" s="19">
        <v>0</v>
      </c>
    </row>
    <row r="32" spans="1:7" ht="19.2" customHeight="1" x14ac:dyDescent="0.3">
      <c r="A32" s="78" t="s">
        <v>20</v>
      </c>
      <c r="B32" s="81" t="s">
        <v>83</v>
      </c>
      <c r="C32" s="1" t="s">
        <v>139</v>
      </c>
      <c r="D32" s="19">
        <v>0</v>
      </c>
      <c r="E32" s="19">
        <v>0</v>
      </c>
      <c r="F32" s="19">
        <v>0</v>
      </c>
      <c r="G32" s="19">
        <v>0</v>
      </c>
    </row>
    <row r="33" spans="1:7" ht="40.200000000000003" customHeight="1" x14ac:dyDescent="0.3">
      <c r="A33" s="80"/>
      <c r="B33" s="83"/>
      <c r="C33" s="1" t="s">
        <v>76</v>
      </c>
      <c r="D33" s="19">
        <v>0</v>
      </c>
      <c r="E33" s="19">
        <v>0</v>
      </c>
      <c r="F33" s="19">
        <v>0</v>
      </c>
      <c r="G33" s="19">
        <v>0</v>
      </c>
    </row>
    <row r="34" spans="1:7" x14ac:dyDescent="0.3">
      <c r="A34" s="78" t="s">
        <v>22</v>
      </c>
      <c r="B34" s="81" t="s">
        <v>24</v>
      </c>
      <c r="C34" s="1" t="s">
        <v>139</v>
      </c>
      <c r="D34" s="19">
        <v>0</v>
      </c>
      <c r="E34" s="19">
        <v>0</v>
      </c>
      <c r="F34" s="19">
        <v>0</v>
      </c>
      <c r="G34" s="19">
        <v>0</v>
      </c>
    </row>
    <row r="35" spans="1:7" ht="27.6" x14ac:dyDescent="0.3">
      <c r="A35" s="80"/>
      <c r="B35" s="83"/>
      <c r="C35" s="1" t="s">
        <v>76</v>
      </c>
      <c r="D35" s="19">
        <v>0</v>
      </c>
      <c r="E35" s="19">
        <v>0</v>
      </c>
      <c r="F35" s="19">
        <v>0</v>
      </c>
      <c r="G35" s="19">
        <v>0</v>
      </c>
    </row>
    <row r="36" spans="1:7" ht="41.4" customHeight="1" x14ac:dyDescent="0.3">
      <c r="A36" s="78" t="s">
        <v>23</v>
      </c>
      <c r="B36" s="81" t="s">
        <v>150</v>
      </c>
      <c r="C36" s="1" t="s">
        <v>139</v>
      </c>
      <c r="D36" s="19">
        <v>0</v>
      </c>
      <c r="E36" s="19">
        <v>0</v>
      </c>
      <c r="F36" s="19">
        <v>0</v>
      </c>
      <c r="G36" s="19">
        <v>0</v>
      </c>
    </row>
    <row r="37" spans="1:7" ht="41.4" customHeight="1" x14ac:dyDescent="0.3">
      <c r="A37" s="80"/>
      <c r="B37" s="83"/>
      <c r="C37" s="1" t="s">
        <v>76</v>
      </c>
      <c r="D37" s="19">
        <v>0</v>
      </c>
      <c r="E37" s="19">
        <v>0</v>
      </c>
      <c r="F37" s="19">
        <v>0</v>
      </c>
      <c r="G37" s="19">
        <v>0</v>
      </c>
    </row>
    <row r="38" spans="1:7" ht="37.799999999999997" customHeight="1" x14ac:dyDescent="0.3">
      <c r="A38" s="78" t="s">
        <v>25</v>
      </c>
      <c r="B38" s="81" t="s">
        <v>28</v>
      </c>
      <c r="C38" s="1" t="s">
        <v>139</v>
      </c>
      <c r="D38" s="19">
        <v>0</v>
      </c>
      <c r="E38" s="19">
        <v>0</v>
      </c>
      <c r="F38" s="19">
        <v>0</v>
      </c>
      <c r="G38" s="19">
        <v>0</v>
      </c>
    </row>
    <row r="39" spans="1:7" ht="36.6" customHeight="1" x14ac:dyDescent="0.3">
      <c r="A39" s="80"/>
      <c r="B39" s="83"/>
      <c r="C39" s="1" t="s">
        <v>76</v>
      </c>
      <c r="D39" s="19">
        <v>0</v>
      </c>
      <c r="E39" s="19">
        <v>0</v>
      </c>
      <c r="F39" s="19">
        <v>0</v>
      </c>
      <c r="G39" s="19">
        <v>0</v>
      </c>
    </row>
    <row r="40" spans="1:7" ht="30.6" customHeight="1" x14ac:dyDescent="0.3">
      <c r="A40" s="78" t="s">
        <v>27</v>
      </c>
      <c r="B40" s="81" t="s">
        <v>151</v>
      </c>
      <c r="C40" s="1" t="s">
        <v>139</v>
      </c>
      <c r="D40" s="19">
        <v>0</v>
      </c>
      <c r="E40" s="19">
        <v>0</v>
      </c>
      <c r="F40" s="19">
        <v>0</v>
      </c>
      <c r="G40" s="19">
        <v>0</v>
      </c>
    </row>
    <row r="41" spans="1:7" ht="30.6" customHeight="1" x14ac:dyDescent="0.3">
      <c r="A41" s="80"/>
      <c r="B41" s="83"/>
      <c r="C41" s="1" t="s">
        <v>76</v>
      </c>
      <c r="D41" s="19">
        <v>0</v>
      </c>
      <c r="E41" s="19">
        <v>0</v>
      </c>
      <c r="F41" s="19">
        <v>0</v>
      </c>
      <c r="G41" s="19">
        <v>0</v>
      </c>
    </row>
    <row r="42" spans="1:7" ht="21" customHeight="1" x14ac:dyDescent="0.3">
      <c r="A42" s="99" t="s">
        <v>29</v>
      </c>
      <c r="B42" s="135" t="s">
        <v>116</v>
      </c>
      <c r="C42" s="1" t="s">
        <v>139</v>
      </c>
      <c r="D42" s="32">
        <v>0</v>
      </c>
      <c r="E42" s="32">
        <v>0</v>
      </c>
      <c r="F42" s="32">
        <v>0</v>
      </c>
      <c r="G42" s="19">
        <v>0</v>
      </c>
    </row>
    <row r="43" spans="1:7" ht="36" customHeight="1" x14ac:dyDescent="0.3">
      <c r="A43" s="101"/>
      <c r="B43" s="136"/>
      <c r="C43" s="1" t="s">
        <v>78</v>
      </c>
      <c r="D43" s="32">
        <v>0</v>
      </c>
      <c r="E43" s="32">
        <v>0</v>
      </c>
      <c r="F43" s="32">
        <v>0</v>
      </c>
      <c r="G43" s="19">
        <v>0</v>
      </c>
    </row>
    <row r="44" spans="1:7" ht="19.8" customHeight="1" x14ac:dyDescent="0.3">
      <c r="A44" s="99" t="s">
        <v>31</v>
      </c>
      <c r="B44" s="96" t="s">
        <v>81</v>
      </c>
      <c r="C44" s="1" t="s">
        <v>139</v>
      </c>
      <c r="D44" s="32">
        <v>362.57</v>
      </c>
      <c r="E44" s="32">
        <v>362.56</v>
      </c>
      <c r="F44" s="32">
        <v>362.56</v>
      </c>
      <c r="G44" s="19">
        <f t="shared" si="3"/>
        <v>99.99724191190667</v>
      </c>
    </row>
    <row r="45" spans="1:7" ht="33.6" customHeight="1" x14ac:dyDescent="0.3">
      <c r="A45" s="101"/>
      <c r="B45" s="98"/>
      <c r="C45" s="1" t="s">
        <v>78</v>
      </c>
      <c r="D45" s="32">
        <v>362.57</v>
      </c>
      <c r="E45" s="32">
        <v>362.56</v>
      </c>
      <c r="F45" s="32">
        <v>362.56</v>
      </c>
      <c r="G45" s="19">
        <f t="shared" ref="G45" si="5">F45/D45*100</f>
        <v>99.99724191190667</v>
      </c>
    </row>
    <row r="46" spans="1:7" ht="43.8" customHeight="1" x14ac:dyDescent="0.3">
      <c r="A46" s="99" t="s">
        <v>90</v>
      </c>
      <c r="B46" s="106" t="s">
        <v>91</v>
      </c>
      <c r="C46" s="1" t="s">
        <v>139</v>
      </c>
      <c r="D46" s="32">
        <v>1106.05</v>
      </c>
      <c r="E46" s="32">
        <v>1106.05</v>
      </c>
      <c r="F46" s="32">
        <v>1106.05</v>
      </c>
      <c r="G46" s="19">
        <f t="shared" si="3"/>
        <v>100</v>
      </c>
    </row>
    <row r="47" spans="1:7" ht="43.8" customHeight="1" x14ac:dyDescent="0.3">
      <c r="A47" s="101"/>
      <c r="B47" s="108"/>
      <c r="C47" s="1" t="s">
        <v>78</v>
      </c>
      <c r="D47" s="32">
        <v>1106.05</v>
      </c>
      <c r="E47" s="32">
        <v>1106.05</v>
      </c>
      <c r="F47" s="32">
        <v>1106.05</v>
      </c>
      <c r="G47" s="19">
        <f t="shared" ref="G47" si="6">F47/D47*100</f>
        <v>100</v>
      </c>
    </row>
    <row r="48" spans="1:7" x14ac:dyDescent="0.3">
      <c r="A48" s="104" t="s">
        <v>34</v>
      </c>
      <c r="B48" s="105"/>
      <c r="C48" s="105"/>
      <c r="D48" s="105"/>
      <c r="E48" s="105"/>
      <c r="F48" s="105"/>
      <c r="G48" s="105"/>
    </row>
    <row r="49" spans="1:7" ht="58.2" customHeight="1" x14ac:dyDescent="0.3">
      <c r="A49" s="93" t="s">
        <v>82</v>
      </c>
      <c r="B49" s="75" t="s">
        <v>36</v>
      </c>
      <c r="C49" s="1" t="s">
        <v>139</v>
      </c>
      <c r="D49" s="1">
        <f>SUM(D50:D51)</f>
        <v>120.28</v>
      </c>
      <c r="E49" s="1">
        <f t="shared" ref="E49:F49" si="7">SUM(E50:E51)</f>
        <v>119.74</v>
      </c>
      <c r="F49" s="1">
        <f t="shared" si="7"/>
        <v>119.74</v>
      </c>
      <c r="G49" s="19">
        <f t="shared" si="3"/>
        <v>99.551047555703349</v>
      </c>
    </row>
    <row r="50" spans="1:7" ht="34.799999999999997" customHeight="1" x14ac:dyDescent="0.3">
      <c r="A50" s="94"/>
      <c r="B50" s="76"/>
      <c r="C50" s="1" t="s">
        <v>78</v>
      </c>
      <c r="D50" s="1">
        <f>SUM(D53,D55,D57,D61)</f>
        <v>120.28</v>
      </c>
      <c r="E50" s="1">
        <f t="shared" ref="E50:F50" si="8">SUM(E53,E55,E57,E61)</f>
        <v>119.74</v>
      </c>
      <c r="F50" s="1">
        <f t="shared" si="8"/>
        <v>119.74</v>
      </c>
      <c r="G50" s="19">
        <f t="shared" si="3"/>
        <v>99.551047555703349</v>
      </c>
    </row>
    <row r="51" spans="1:7" ht="29.4" customHeight="1" x14ac:dyDescent="0.3">
      <c r="A51" s="95"/>
      <c r="B51" s="77"/>
      <c r="C51" s="1" t="s">
        <v>76</v>
      </c>
      <c r="D51" s="1">
        <f>SUM(D58)</f>
        <v>0</v>
      </c>
      <c r="E51" s="1">
        <f t="shared" ref="E51:F51" si="9">SUM(E58)</f>
        <v>0</v>
      </c>
      <c r="F51" s="1">
        <f t="shared" si="9"/>
        <v>0</v>
      </c>
      <c r="G51" s="19"/>
    </row>
    <row r="52" spans="1:7" ht="41.4" customHeight="1" x14ac:dyDescent="0.3">
      <c r="A52" s="93" t="s">
        <v>39</v>
      </c>
      <c r="B52" s="75" t="s">
        <v>133</v>
      </c>
      <c r="C52" s="1" t="s">
        <v>139</v>
      </c>
      <c r="D52" s="1">
        <v>9.66</v>
      </c>
      <c r="E52" s="1">
        <v>9.65</v>
      </c>
      <c r="F52" s="1">
        <v>9.65</v>
      </c>
      <c r="G52" s="19">
        <f t="shared" si="3"/>
        <v>99.896480331262936</v>
      </c>
    </row>
    <row r="53" spans="1:7" ht="27.6" x14ac:dyDescent="0.3">
      <c r="A53" s="95"/>
      <c r="B53" s="77"/>
      <c r="C53" s="1" t="s">
        <v>78</v>
      </c>
      <c r="D53" s="1">
        <v>9.66</v>
      </c>
      <c r="E53" s="1">
        <v>9.65</v>
      </c>
      <c r="F53" s="1">
        <v>9.65</v>
      </c>
      <c r="G53" s="19">
        <f t="shared" ref="G53" si="10">F53/D53*100</f>
        <v>99.896480331262936</v>
      </c>
    </row>
    <row r="54" spans="1:7" ht="19.2" customHeight="1" x14ac:dyDescent="0.3">
      <c r="A54" s="93" t="s">
        <v>40</v>
      </c>
      <c r="B54" s="75" t="s">
        <v>37</v>
      </c>
      <c r="C54" s="1" t="s">
        <v>139</v>
      </c>
      <c r="D54" s="1">
        <v>6.09</v>
      </c>
      <c r="E54" s="1">
        <v>6.09</v>
      </c>
      <c r="F54" s="1">
        <v>6.09</v>
      </c>
      <c r="G54" s="19">
        <f t="shared" si="3"/>
        <v>100</v>
      </c>
    </row>
    <row r="55" spans="1:7" ht="35.4" customHeight="1" x14ac:dyDescent="0.3">
      <c r="A55" s="95"/>
      <c r="B55" s="77"/>
      <c r="C55" s="1" t="s">
        <v>78</v>
      </c>
      <c r="D55" s="1">
        <v>6.09</v>
      </c>
      <c r="E55" s="1">
        <v>6.09</v>
      </c>
      <c r="F55" s="1">
        <v>6.09</v>
      </c>
      <c r="G55" s="19">
        <f t="shared" ref="G55" si="11">F55/D55*100</f>
        <v>100</v>
      </c>
    </row>
    <row r="56" spans="1:7" ht="36.6" customHeight="1" x14ac:dyDescent="0.3">
      <c r="A56" s="93" t="s">
        <v>41</v>
      </c>
      <c r="B56" s="75" t="s">
        <v>152</v>
      </c>
      <c r="C56" s="1" t="s">
        <v>139</v>
      </c>
      <c r="D56" s="1">
        <v>0</v>
      </c>
      <c r="E56" s="1">
        <v>0</v>
      </c>
      <c r="F56" s="1">
        <v>0</v>
      </c>
      <c r="G56" s="19">
        <v>0</v>
      </c>
    </row>
    <row r="57" spans="1:7" ht="34.799999999999997" customHeight="1" x14ac:dyDescent="0.3">
      <c r="A57" s="95"/>
      <c r="B57" s="77"/>
      <c r="C57" s="1" t="s">
        <v>78</v>
      </c>
      <c r="D57" s="1">
        <v>0</v>
      </c>
      <c r="E57" s="1">
        <v>0</v>
      </c>
      <c r="F57" s="1">
        <v>0</v>
      </c>
      <c r="G57" s="19">
        <v>0</v>
      </c>
    </row>
    <row r="58" spans="1:7" x14ac:dyDescent="0.3">
      <c r="A58" s="78" t="s">
        <v>42</v>
      </c>
      <c r="B58" s="81" t="s">
        <v>43</v>
      </c>
      <c r="C58" s="1" t="s">
        <v>139</v>
      </c>
      <c r="D58" s="19">
        <v>0</v>
      </c>
      <c r="E58" s="19">
        <v>0</v>
      </c>
      <c r="F58" s="19">
        <v>0</v>
      </c>
      <c r="G58" s="19">
        <v>0</v>
      </c>
    </row>
    <row r="59" spans="1:7" ht="27.6" x14ac:dyDescent="0.3">
      <c r="A59" s="80"/>
      <c r="B59" s="83"/>
      <c r="C59" s="1" t="s">
        <v>76</v>
      </c>
      <c r="D59" s="19">
        <v>0</v>
      </c>
      <c r="E59" s="19">
        <v>0</v>
      </c>
      <c r="F59" s="19">
        <v>0</v>
      </c>
      <c r="G59" s="19">
        <v>0</v>
      </c>
    </row>
    <row r="60" spans="1:7" ht="26.4" customHeight="1" x14ac:dyDescent="0.3">
      <c r="A60" s="78" t="s">
        <v>142</v>
      </c>
      <c r="B60" s="81" t="s">
        <v>141</v>
      </c>
      <c r="C60" s="1" t="s">
        <v>139</v>
      </c>
      <c r="D60" s="19">
        <v>104.53</v>
      </c>
      <c r="E60" s="19">
        <v>104</v>
      </c>
      <c r="F60" s="19">
        <v>104</v>
      </c>
      <c r="G60" s="19">
        <f t="shared" ref="G60:G63" si="12">F60/D60*100</f>
        <v>99.492968525782061</v>
      </c>
    </row>
    <row r="61" spans="1:7" ht="45.6" customHeight="1" x14ac:dyDescent="0.3">
      <c r="A61" s="80"/>
      <c r="B61" s="83"/>
      <c r="C61" s="1" t="s">
        <v>78</v>
      </c>
      <c r="D61" s="19">
        <v>104.53</v>
      </c>
      <c r="E61" s="19">
        <v>104</v>
      </c>
      <c r="F61" s="19">
        <v>104</v>
      </c>
      <c r="G61" s="19">
        <f t="shared" ref="G61" si="13">F61/D61*100</f>
        <v>99.492968525782061</v>
      </c>
    </row>
    <row r="62" spans="1:7" x14ac:dyDescent="0.3">
      <c r="A62" s="29"/>
      <c r="B62" s="36" t="s">
        <v>138</v>
      </c>
      <c r="C62" s="34" t="s">
        <v>139</v>
      </c>
      <c r="D62" s="20">
        <f>SUM(D63:D64)</f>
        <v>2223.4</v>
      </c>
      <c r="E62" s="20">
        <f t="shared" ref="E62:F62" si="14">SUM(E63:E64)</f>
        <v>2222.8499999999995</v>
      </c>
      <c r="F62" s="20">
        <f t="shared" si="14"/>
        <v>2222.8499999999995</v>
      </c>
      <c r="G62" s="20">
        <f t="shared" si="12"/>
        <v>99.975263110551381</v>
      </c>
    </row>
    <row r="63" spans="1:7" ht="27.6" x14ac:dyDescent="0.3">
      <c r="A63" s="87"/>
      <c r="B63" s="148"/>
      <c r="C63" s="34" t="s">
        <v>78</v>
      </c>
      <c r="D63" s="20">
        <f t="shared" ref="D63:F64" si="15">SUM(D12,D50)</f>
        <v>2223.4</v>
      </c>
      <c r="E63" s="20">
        <f t="shared" si="15"/>
        <v>2222.8499999999995</v>
      </c>
      <c r="F63" s="20">
        <f t="shared" si="15"/>
        <v>2222.8499999999995</v>
      </c>
      <c r="G63" s="20">
        <f t="shared" si="12"/>
        <v>99.975263110551381</v>
      </c>
    </row>
    <row r="64" spans="1:7" ht="27.6" x14ac:dyDescent="0.3">
      <c r="A64" s="89"/>
      <c r="B64" s="149"/>
      <c r="C64" s="34" t="s">
        <v>76</v>
      </c>
      <c r="D64" s="20">
        <f t="shared" si="15"/>
        <v>0</v>
      </c>
      <c r="E64" s="20">
        <f t="shared" si="15"/>
        <v>0</v>
      </c>
      <c r="F64" s="20">
        <f t="shared" si="15"/>
        <v>0</v>
      </c>
      <c r="G64" s="20">
        <v>0</v>
      </c>
    </row>
    <row r="65" spans="1:7" x14ac:dyDescent="0.3">
      <c r="A65" s="29" t="s">
        <v>44</v>
      </c>
      <c r="B65" s="104" t="s">
        <v>45</v>
      </c>
      <c r="C65" s="105"/>
      <c r="D65" s="105"/>
      <c r="E65" s="105"/>
      <c r="F65" s="105"/>
      <c r="G65" s="105"/>
    </row>
    <row r="66" spans="1:7" x14ac:dyDescent="0.3">
      <c r="A66" s="105" t="s">
        <v>67</v>
      </c>
      <c r="B66" s="105"/>
      <c r="C66" s="105"/>
      <c r="D66" s="105"/>
      <c r="E66" s="105"/>
      <c r="F66" s="105"/>
      <c r="G66" s="105"/>
    </row>
    <row r="67" spans="1:7" ht="71.400000000000006" customHeight="1" x14ac:dyDescent="0.3">
      <c r="A67" s="29" t="s">
        <v>35</v>
      </c>
      <c r="B67" s="35" t="s">
        <v>66</v>
      </c>
      <c r="C67" s="1" t="s">
        <v>79</v>
      </c>
      <c r="D67" s="19">
        <v>0</v>
      </c>
      <c r="E67" s="19">
        <v>0</v>
      </c>
      <c r="F67" s="19">
        <v>0</v>
      </c>
      <c r="G67" s="19">
        <v>0</v>
      </c>
    </row>
    <row r="68" spans="1:7" ht="26.4" customHeight="1" x14ac:dyDescent="0.3">
      <c r="A68" s="29"/>
      <c r="B68" s="48" t="s">
        <v>94</v>
      </c>
      <c r="C68" s="26"/>
      <c r="D68" s="20">
        <f>SUM(D67)</f>
        <v>0</v>
      </c>
      <c r="E68" s="20">
        <f t="shared" ref="E68:F68" si="16">SUM(E67)</f>
        <v>0</v>
      </c>
      <c r="F68" s="20">
        <f t="shared" si="16"/>
        <v>0</v>
      </c>
      <c r="G68" s="20">
        <v>0</v>
      </c>
    </row>
    <row r="69" spans="1:7" x14ac:dyDescent="0.3">
      <c r="A69" s="29" t="s">
        <v>46</v>
      </c>
      <c r="B69" s="143" t="s">
        <v>47</v>
      </c>
      <c r="C69" s="144"/>
      <c r="D69" s="144"/>
      <c r="E69" s="144"/>
      <c r="F69" s="144"/>
      <c r="G69" s="144"/>
    </row>
    <row r="70" spans="1:7" x14ac:dyDescent="0.3">
      <c r="A70" s="105" t="s">
        <v>68</v>
      </c>
      <c r="B70" s="105"/>
      <c r="C70" s="105"/>
      <c r="D70" s="105"/>
      <c r="E70" s="105"/>
      <c r="F70" s="105"/>
      <c r="G70" s="105"/>
    </row>
    <row r="71" spans="1:7" ht="25.8" customHeight="1" x14ac:dyDescent="0.3">
      <c r="A71" s="78" t="s">
        <v>48</v>
      </c>
      <c r="B71" s="75" t="s">
        <v>88</v>
      </c>
      <c r="C71" s="1" t="s">
        <v>139</v>
      </c>
      <c r="D71" s="1">
        <f>SUM(D72:D73)</f>
        <v>291.88</v>
      </c>
      <c r="E71" s="1">
        <f t="shared" ref="E71:F71" si="17">SUM(E72:E73)</f>
        <v>291.73</v>
      </c>
      <c r="F71" s="1">
        <f t="shared" si="17"/>
        <v>291.74</v>
      </c>
      <c r="G71" s="19">
        <f t="shared" ref="G71:G90" si="18">F71/D71*100</f>
        <v>99.952035082910797</v>
      </c>
    </row>
    <row r="72" spans="1:7" ht="33" customHeight="1" x14ac:dyDescent="0.3">
      <c r="A72" s="79"/>
      <c r="B72" s="76"/>
      <c r="C72" s="1" t="s">
        <v>78</v>
      </c>
      <c r="D72" s="1">
        <f>SUM(D74,D82,D85,D87)</f>
        <v>291.88</v>
      </c>
      <c r="E72" s="1">
        <f>SUM(E74,E82,E85,E87)</f>
        <v>291.73</v>
      </c>
      <c r="F72" s="1">
        <f>SUM(F74,F82,F85,F87)</f>
        <v>291.74</v>
      </c>
      <c r="G72" s="19">
        <f t="shared" si="18"/>
        <v>99.952035082910797</v>
      </c>
    </row>
    <row r="73" spans="1:7" ht="28.2" customHeight="1" x14ac:dyDescent="0.3">
      <c r="A73" s="80"/>
      <c r="B73" s="77"/>
      <c r="C73" s="1" t="s">
        <v>76</v>
      </c>
      <c r="D73" s="1">
        <f>SUM(D76:D80,D84)</f>
        <v>0</v>
      </c>
      <c r="E73" s="1">
        <f>SUM(E76:E80,E84)</f>
        <v>0</v>
      </c>
      <c r="F73" s="1">
        <f>SUM(F76:F80,F84)</f>
        <v>0</v>
      </c>
      <c r="G73" s="19"/>
    </row>
    <row r="74" spans="1:7" ht="23.4" customHeight="1" x14ac:dyDescent="0.3">
      <c r="A74" s="78" t="s">
        <v>49</v>
      </c>
      <c r="B74" s="75" t="s">
        <v>85</v>
      </c>
      <c r="C74" s="1" t="s">
        <v>139</v>
      </c>
      <c r="D74" s="1">
        <v>70</v>
      </c>
      <c r="E74" s="1">
        <v>70</v>
      </c>
      <c r="F74" s="1">
        <v>70</v>
      </c>
      <c r="G74" s="19">
        <v>0</v>
      </c>
    </row>
    <row r="75" spans="1:7" ht="36" customHeight="1" x14ac:dyDescent="0.3">
      <c r="A75" s="80"/>
      <c r="B75" s="77"/>
      <c r="C75" s="1" t="s">
        <v>78</v>
      </c>
      <c r="D75" s="1">
        <v>70</v>
      </c>
      <c r="E75" s="1">
        <v>70</v>
      </c>
      <c r="F75" s="1">
        <v>70</v>
      </c>
      <c r="G75" s="19">
        <v>0</v>
      </c>
    </row>
    <row r="76" spans="1:7" ht="20.399999999999999" customHeight="1" x14ac:dyDescent="0.3">
      <c r="A76" s="78" t="s">
        <v>50</v>
      </c>
      <c r="B76" s="81" t="s">
        <v>59</v>
      </c>
      <c r="C76" s="1" t="s">
        <v>139</v>
      </c>
      <c r="D76" s="1">
        <v>0</v>
      </c>
      <c r="E76" s="1">
        <v>0</v>
      </c>
      <c r="F76" s="1">
        <v>0</v>
      </c>
      <c r="G76" s="19">
        <v>0</v>
      </c>
    </row>
    <row r="77" spans="1:7" ht="36" customHeight="1" x14ac:dyDescent="0.3">
      <c r="A77" s="80"/>
      <c r="B77" s="83"/>
      <c r="C77" s="1" t="s">
        <v>76</v>
      </c>
      <c r="D77" s="1">
        <v>0</v>
      </c>
      <c r="E77" s="1">
        <v>0</v>
      </c>
      <c r="F77" s="1">
        <v>0</v>
      </c>
      <c r="G77" s="19">
        <v>0</v>
      </c>
    </row>
    <row r="78" spans="1:7" ht="19.2" customHeight="1" x14ac:dyDescent="0.3">
      <c r="A78" s="78" t="s">
        <v>51</v>
      </c>
      <c r="B78" s="81" t="s">
        <v>60</v>
      </c>
      <c r="C78" s="1" t="s">
        <v>139</v>
      </c>
      <c r="D78" s="1">
        <v>0</v>
      </c>
      <c r="E78" s="1">
        <v>0</v>
      </c>
      <c r="F78" s="1">
        <v>0</v>
      </c>
      <c r="G78" s="19">
        <v>0</v>
      </c>
    </row>
    <row r="79" spans="1:7" ht="34.200000000000003" customHeight="1" x14ac:dyDescent="0.3">
      <c r="A79" s="80"/>
      <c r="B79" s="83"/>
      <c r="C79" s="1" t="s">
        <v>76</v>
      </c>
      <c r="D79" s="1">
        <v>0</v>
      </c>
      <c r="E79" s="1">
        <v>0</v>
      </c>
      <c r="F79" s="1">
        <v>0</v>
      </c>
      <c r="G79" s="19">
        <v>0</v>
      </c>
    </row>
    <row r="80" spans="1:7" ht="22.8" customHeight="1" x14ac:dyDescent="0.3">
      <c r="A80" s="78" t="s">
        <v>52</v>
      </c>
      <c r="B80" s="81" t="s">
        <v>89</v>
      </c>
      <c r="C80" s="1" t="s">
        <v>139</v>
      </c>
      <c r="D80" s="1">
        <v>0</v>
      </c>
      <c r="E80" s="1">
        <v>0</v>
      </c>
      <c r="F80" s="1">
        <v>0</v>
      </c>
      <c r="G80" s="19">
        <v>0</v>
      </c>
    </row>
    <row r="81" spans="1:7" ht="36.6" customHeight="1" x14ac:dyDescent="0.3">
      <c r="A81" s="80"/>
      <c r="B81" s="83"/>
      <c r="C81" s="1" t="s">
        <v>76</v>
      </c>
      <c r="D81" s="1">
        <v>0</v>
      </c>
      <c r="E81" s="1">
        <v>0</v>
      </c>
      <c r="F81" s="1">
        <v>0</v>
      </c>
      <c r="G81" s="19">
        <v>0</v>
      </c>
    </row>
    <row r="82" spans="1:7" ht="22.2" customHeight="1" x14ac:dyDescent="0.3">
      <c r="A82" s="78" t="s">
        <v>53</v>
      </c>
      <c r="B82" s="75" t="s">
        <v>54</v>
      </c>
      <c r="C82" s="1" t="s">
        <v>139</v>
      </c>
      <c r="D82" s="1">
        <f>SUM(D83:D84)</f>
        <v>21.04</v>
      </c>
      <c r="E82" s="1">
        <f t="shared" ref="E82:F82" si="19">SUM(E83:E84)</f>
        <v>20.97</v>
      </c>
      <c r="F82" s="1">
        <f t="shared" si="19"/>
        <v>20.98</v>
      </c>
      <c r="G82" s="19">
        <f t="shared" si="18"/>
        <v>99.714828897338421</v>
      </c>
    </row>
    <row r="83" spans="1:7" ht="33.6" customHeight="1" x14ac:dyDescent="0.3">
      <c r="A83" s="79"/>
      <c r="B83" s="76"/>
      <c r="C83" s="1" t="s">
        <v>78</v>
      </c>
      <c r="D83" s="1">
        <v>21.04</v>
      </c>
      <c r="E83" s="1">
        <v>20.97</v>
      </c>
      <c r="F83" s="1">
        <v>20.98</v>
      </c>
      <c r="G83" s="19">
        <f t="shared" ref="G83" si="20">F83/D83*100</f>
        <v>99.714828897338421</v>
      </c>
    </row>
    <row r="84" spans="1:7" ht="37.200000000000003" customHeight="1" x14ac:dyDescent="0.3">
      <c r="A84" s="80"/>
      <c r="B84" s="77"/>
      <c r="C84" s="1" t="s">
        <v>76</v>
      </c>
      <c r="D84" s="1">
        <v>0</v>
      </c>
      <c r="E84" s="1">
        <v>0</v>
      </c>
      <c r="F84" s="1">
        <v>0</v>
      </c>
      <c r="G84" s="19">
        <v>0</v>
      </c>
    </row>
    <row r="85" spans="1:7" ht="33" customHeight="1" x14ac:dyDescent="0.3">
      <c r="A85" s="78" t="s">
        <v>57</v>
      </c>
      <c r="B85" s="75" t="s">
        <v>55</v>
      </c>
      <c r="C85" s="1" t="s">
        <v>139</v>
      </c>
      <c r="D85" s="1">
        <v>20</v>
      </c>
      <c r="E85" s="1">
        <v>20</v>
      </c>
      <c r="F85" s="1">
        <v>20</v>
      </c>
      <c r="G85" s="19">
        <f t="shared" si="18"/>
        <v>100</v>
      </c>
    </row>
    <row r="86" spans="1:7" ht="33" customHeight="1" x14ac:dyDescent="0.3">
      <c r="A86" s="80"/>
      <c r="B86" s="77"/>
      <c r="C86" s="1" t="s">
        <v>78</v>
      </c>
      <c r="D86" s="1">
        <v>20</v>
      </c>
      <c r="E86" s="1">
        <v>20</v>
      </c>
      <c r="F86" s="1">
        <v>20</v>
      </c>
      <c r="G86" s="19">
        <f t="shared" ref="G86" si="21">F86/D86*100</f>
        <v>100</v>
      </c>
    </row>
    <row r="87" spans="1:7" ht="22.2" customHeight="1" x14ac:dyDescent="0.3">
      <c r="A87" s="78" t="s">
        <v>58</v>
      </c>
      <c r="B87" s="75" t="s">
        <v>56</v>
      </c>
      <c r="C87" s="1" t="s">
        <v>139</v>
      </c>
      <c r="D87" s="1">
        <v>180.84</v>
      </c>
      <c r="E87" s="1">
        <v>180.76</v>
      </c>
      <c r="F87" s="1">
        <v>180.76</v>
      </c>
      <c r="G87" s="19">
        <f t="shared" si="18"/>
        <v>99.955761999557609</v>
      </c>
    </row>
    <row r="88" spans="1:7" ht="37.200000000000003" customHeight="1" x14ac:dyDescent="0.3">
      <c r="A88" s="80"/>
      <c r="B88" s="77"/>
      <c r="C88" s="1" t="s">
        <v>78</v>
      </c>
      <c r="D88" s="1">
        <v>180.84</v>
      </c>
      <c r="E88" s="1">
        <v>180.76</v>
      </c>
      <c r="F88" s="1">
        <v>180.76</v>
      </c>
      <c r="G88" s="19">
        <f t="shared" ref="G88" si="22">F88/D88*100</f>
        <v>99.955761999557609</v>
      </c>
    </row>
    <row r="89" spans="1:7" ht="18.600000000000001" customHeight="1" x14ac:dyDescent="0.3">
      <c r="A89" s="29"/>
      <c r="B89" s="37" t="s">
        <v>140</v>
      </c>
      <c r="C89" s="34" t="s">
        <v>139</v>
      </c>
      <c r="D89" s="34">
        <f>SUM(D90:D91)</f>
        <v>291.88</v>
      </c>
      <c r="E89" s="34">
        <f t="shared" ref="E89:F89" si="23">SUM(E90:E91)</f>
        <v>291.73</v>
      </c>
      <c r="F89" s="34">
        <f t="shared" si="23"/>
        <v>291.74</v>
      </c>
      <c r="G89" s="20">
        <f t="shared" si="18"/>
        <v>99.952035082910797</v>
      </c>
    </row>
    <row r="90" spans="1:7" ht="33" customHeight="1" x14ac:dyDescent="0.3">
      <c r="A90" s="29"/>
      <c r="B90" s="39"/>
      <c r="C90" s="34" t="s">
        <v>78</v>
      </c>
      <c r="D90" s="34">
        <f>SUM(D74,D82,D85,D87)</f>
        <v>291.88</v>
      </c>
      <c r="E90" s="34">
        <f>SUM(E74,E82,E85,E87)</f>
        <v>291.73</v>
      </c>
      <c r="F90" s="34">
        <f>SUM(F74,F82,F85,F87)</f>
        <v>291.74</v>
      </c>
      <c r="G90" s="20">
        <f t="shared" si="18"/>
        <v>99.952035082910797</v>
      </c>
    </row>
    <row r="91" spans="1:7" ht="39" customHeight="1" x14ac:dyDescent="0.3">
      <c r="A91" s="29"/>
      <c r="B91" s="37"/>
      <c r="C91" s="34" t="s">
        <v>76</v>
      </c>
      <c r="D91" s="34">
        <f>SUM(D76:D80,D84)</f>
        <v>0</v>
      </c>
      <c r="E91" s="34">
        <f>SUM(E76:E80,E84)</f>
        <v>0</v>
      </c>
      <c r="F91" s="34">
        <f>SUM(F76:F80,F84)</f>
        <v>0</v>
      </c>
      <c r="G91" s="20">
        <v>0</v>
      </c>
    </row>
    <row r="92" spans="1:7" x14ac:dyDescent="0.3">
      <c r="A92" s="4" t="s">
        <v>63</v>
      </c>
      <c r="B92" s="145" t="s">
        <v>62</v>
      </c>
      <c r="C92" s="145"/>
      <c r="D92" s="145"/>
      <c r="E92" s="145"/>
      <c r="F92" s="145"/>
      <c r="G92" s="145"/>
    </row>
    <row r="93" spans="1:7" x14ac:dyDescent="0.3">
      <c r="A93" s="145" t="s">
        <v>69</v>
      </c>
      <c r="B93" s="145"/>
      <c r="C93" s="145"/>
      <c r="D93" s="145"/>
      <c r="E93" s="145"/>
      <c r="F93" s="145"/>
      <c r="G93" s="145"/>
    </row>
    <row r="94" spans="1:7" ht="59.4" customHeight="1" x14ac:dyDescent="0.3">
      <c r="A94" s="31" t="s">
        <v>65</v>
      </c>
      <c r="B94" s="13" t="s">
        <v>64</v>
      </c>
      <c r="C94" s="26" t="s">
        <v>77</v>
      </c>
      <c r="D94" s="32">
        <v>0</v>
      </c>
      <c r="E94" s="32">
        <v>0</v>
      </c>
      <c r="F94" s="32">
        <v>0</v>
      </c>
      <c r="G94" s="32">
        <v>0</v>
      </c>
    </row>
    <row r="95" spans="1:7" ht="19.2" customHeight="1" x14ac:dyDescent="0.3">
      <c r="A95" s="31"/>
      <c r="B95" s="37" t="s">
        <v>96</v>
      </c>
      <c r="C95" s="26"/>
      <c r="D95" s="38">
        <f>SUM(D94)</f>
        <v>0</v>
      </c>
      <c r="E95" s="38">
        <f t="shared" ref="E95:F95" si="24">SUM(E94)</f>
        <v>0</v>
      </c>
      <c r="F95" s="38">
        <f t="shared" si="24"/>
        <v>0</v>
      </c>
      <c r="G95" s="38">
        <v>0</v>
      </c>
    </row>
    <row r="96" spans="1:7" x14ac:dyDescent="0.3">
      <c r="A96" s="14"/>
      <c r="B96" s="15" t="s">
        <v>143</v>
      </c>
      <c r="C96" s="16" t="s">
        <v>139</v>
      </c>
      <c r="D96" s="17">
        <f>SUM(D62,D68,D89,D95)</f>
        <v>2515.2800000000002</v>
      </c>
      <c r="E96" s="17">
        <f>SUM(E62,E68,E89,E95)</f>
        <v>2514.5799999999995</v>
      </c>
      <c r="F96" s="17">
        <f>SUM(F62,F68,F89,F95)</f>
        <v>2514.5899999999992</v>
      </c>
      <c r="G96" s="20">
        <f t="shared" ref="G96" si="25">F96/D96*100</f>
        <v>99.97256766642279</v>
      </c>
    </row>
    <row r="97" spans="1:7" ht="27.6" x14ac:dyDescent="0.3">
      <c r="A97" s="14"/>
      <c r="B97" s="15"/>
      <c r="C97" s="34" t="s">
        <v>78</v>
      </c>
      <c r="D97" s="17">
        <f t="shared" ref="D97:F98" si="26">SUM(D63,D90)</f>
        <v>2515.2800000000002</v>
      </c>
      <c r="E97" s="17">
        <f t="shared" si="26"/>
        <v>2514.5799999999995</v>
      </c>
      <c r="F97" s="17">
        <f t="shared" si="26"/>
        <v>2514.5899999999992</v>
      </c>
      <c r="G97" s="20">
        <f t="shared" ref="G97" si="27">F97/D97*100</f>
        <v>99.97256766642279</v>
      </c>
    </row>
    <row r="98" spans="1:7" ht="27.6" x14ac:dyDescent="0.3">
      <c r="A98" s="14"/>
      <c r="B98" s="15"/>
      <c r="C98" s="34" t="s">
        <v>76</v>
      </c>
      <c r="D98" s="17">
        <f t="shared" si="26"/>
        <v>0</v>
      </c>
      <c r="E98" s="17">
        <f t="shared" si="26"/>
        <v>0</v>
      </c>
      <c r="F98" s="17">
        <f t="shared" si="26"/>
        <v>0</v>
      </c>
      <c r="G98" s="20">
        <v>0</v>
      </c>
    </row>
    <row r="99" spans="1:7" x14ac:dyDescent="0.3">
      <c r="A99" s="21"/>
      <c r="B99" s="22"/>
      <c r="C99" s="23"/>
      <c r="D99" s="24"/>
      <c r="E99" s="24"/>
      <c r="F99" s="24"/>
      <c r="G99" s="25"/>
    </row>
    <row r="100" spans="1:7" x14ac:dyDescent="0.3">
      <c r="A100" s="21"/>
      <c r="B100" s="22"/>
      <c r="C100" s="23"/>
      <c r="D100" s="24"/>
      <c r="E100" s="24"/>
      <c r="F100" s="24"/>
      <c r="G100" s="25"/>
    </row>
    <row r="101" spans="1:7" x14ac:dyDescent="0.3">
      <c r="A101" s="141" t="s">
        <v>75</v>
      </c>
      <c r="B101" s="141"/>
      <c r="C101" s="141"/>
      <c r="D101" s="141"/>
      <c r="E101" s="141"/>
      <c r="F101" s="141"/>
      <c r="G101" s="141"/>
    </row>
    <row r="102" spans="1:7" x14ac:dyDescent="0.3">
      <c r="A102" s="5"/>
      <c r="B102" s="6"/>
      <c r="C102" s="8"/>
      <c r="D102" s="9"/>
      <c r="E102" s="9"/>
      <c r="F102" s="9"/>
      <c r="G102" s="10"/>
    </row>
    <row r="104" spans="1:7" x14ac:dyDescent="0.3">
      <c r="A104" s="146" t="s">
        <v>145</v>
      </c>
      <c r="B104" s="147"/>
      <c r="C104" s="8"/>
      <c r="D104" s="9"/>
      <c r="E104" s="9"/>
      <c r="F104" s="9"/>
      <c r="G104" s="10"/>
    </row>
    <row r="105" spans="1:7" x14ac:dyDescent="0.3">
      <c r="A105" s="147"/>
      <c r="B105" s="147"/>
      <c r="C105" s="8"/>
      <c r="D105" s="9"/>
      <c r="E105" s="9"/>
      <c r="F105" s="9"/>
      <c r="G105" s="10"/>
    </row>
    <row r="106" spans="1:7" x14ac:dyDescent="0.3">
      <c r="A106" s="147"/>
      <c r="B106" s="147"/>
      <c r="C106" s="8"/>
      <c r="D106" s="9"/>
      <c r="E106" s="9"/>
      <c r="F106" s="9"/>
      <c r="G106" s="10"/>
    </row>
    <row r="107" spans="1:7" ht="46.2" customHeight="1" x14ac:dyDescent="0.3">
      <c r="A107" s="140"/>
      <c r="B107" s="141"/>
      <c r="C107" s="8"/>
      <c r="D107" s="9"/>
      <c r="E107" s="9"/>
      <c r="F107" s="9"/>
      <c r="G107" s="10"/>
    </row>
  </sheetData>
  <mergeCells count="87">
    <mergeCell ref="A107:B107"/>
    <mergeCell ref="B9:G9"/>
    <mergeCell ref="A10:G10"/>
    <mergeCell ref="A48:G48"/>
    <mergeCell ref="B65:G65"/>
    <mergeCell ref="A66:G66"/>
    <mergeCell ref="B69:G69"/>
    <mergeCell ref="A70:G70"/>
    <mergeCell ref="B92:G92"/>
    <mergeCell ref="A93:G93"/>
    <mergeCell ref="A101:G101"/>
    <mergeCell ref="A104:B106"/>
    <mergeCell ref="B82:B84"/>
    <mergeCell ref="B63:B64"/>
    <mergeCell ref="A63:A64"/>
    <mergeCell ref="B11:B13"/>
    <mergeCell ref="A1:G1"/>
    <mergeCell ref="A2:G2"/>
    <mergeCell ref="A3:G3"/>
    <mergeCell ref="A4:G4"/>
    <mergeCell ref="A6:A7"/>
    <mergeCell ref="B6:B7"/>
    <mergeCell ref="C6:C7"/>
    <mergeCell ref="D6:F6"/>
    <mergeCell ref="G6:G7"/>
    <mergeCell ref="A11:A13"/>
    <mergeCell ref="B49:B51"/>
    <mergeCell ref="A49:A51"/>
    <mergeCell ref="B28:B29"/>
    <mergeCell ref="B71:B73"/>
    <mergeCell ref="A71:A73"/>
    <mergeCell ref="B14:B15"/>
    <mergeCell ref="A14:A15"/>
    <mergeCell ref="B16:B17"/>
    <mergeCell ref="A16:A17"/>
    <mergeCell ref="B18:B19"/>
    <mergeCell ref="A18:A19"/>
    <mergeCell ref="B20:B21"/>
    <mergeCell ref="A20:A21"/>
    <mergeCell ref="B22:B23"/>
    <mergeCell ref="A22:A23"/>
    <mergeCell ref="B24:B25"/>
    <mergeCell ref="A24:A25"/>
    <mergeCell ref="B26:B27"/>
    <mergeCell ref="A26:A27"/>
    <mergeCell ref="A28:A29"/>
    <mergeCell ref="B30:B31"/>
    <mergeCell ref="A30:A31"/>
    <mergeCell ref="B32:B33"/>
    <mergeCell ref="A32:A33"/>
    <mergeCell ref="B34:B35"/>
    <mergeCell ref="A34:A35"/>
    <mergeCell ref="B36:B37"/>
    <mergeCell ref="A36:A37"/>
    <mergeCell ref="B38:B39"/>
    <mergeCell ref="A38:A39"/>
    <mergeCell ref="B40:B41"/>
    <mergeCell ref="A40:A41"/>
    <mergeCell ref="B42:B43"/>
    <mergeCell ref="A42:A43"/>
    <mergeCell ref="B44:B45"/>
    <mergeCell ref="A44:A45"/>
    <mergeCell ref="B46:B47"/>
    <mergeCell ref="A46:A47"/>
    <mergeCell ref="B52:B53"/>
    <mergeCell ref="A52:A53"/>
    <mergeCell ref="B54:B55"/>
    <mergeCell ref="A54:A55"/>
    <mergeCell ref="B56:B57"/>
    <mergeCell ref="A56:A57"/>
    <mergeCell ref="B58:B59"/>
    <mergeCell ref="A58:A59"/>
    <mergeCell ref="B60:B61"/>
    <mergeCell ref="A60:A61"/>
    <mergeCell ref="B74:B75"/>
    <mergeCell ref="A74:A75"/>
    <mergeCell ref="B76:B77"/>
    <mergeCell ref="A76:A77"/>
    <mergeCell ref="B78:B79"/>
    <mergeCell ref="A78:A79"/>
    <mergeCell ref="B87:B88"/>
    <mergeCell ref="A87:A88"/>
    <mergeCell ref="A82:A84"/>
    <mergeCell ref="B80:B81"/>
    <mergeCell ref="A80:A81"/>
    <mergeCell ref="B85:B86"/>
    <mergeCell ref="A85:A86"/>
  </mergeCells>
  <pageMargins left="0.70866141732283472" right="0.70866141732283472" top="0.35433070866141736" bottom="0.35433070866141736" header="0.31496062992125984" footer="0.31496062992125984"/>
  <pageSetup paperSize="9" scale="90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Форма1</vt:lpstr>
      <vt:lpstr>Форма2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Samokrutov</dc:creator>
  <cp:lastModifiedBy>Samokrutov</cp:lastModifiedBy>
  <cp:lastPrinted>2019-02-25T03:36:26Z</cp:lastPrinted>
  <dcterms:created xsi:type="dcterms:W3CDTF">2015-07-15T04:14:38Z</dcterms:created>
  <dcterms:modified xsi:type="dcterms:W3CDTF">2019-02-25T03:37:04Z</dcterms:modified>
</cp:coreProperties>
</file>